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755" windowHeight="8190" activeTab="2"/>
  </bookViews>
  <sheets>
    <sheet name="Rok 2011" sheetId="1" r:id="rId1"/>
    <sheet name="Rok 2012" sheetId="2" r:id="rId2"/>
    <sheet name="Vysledek" sheetId="3" r:id="rId3"/>
  </sheets>
  <calcPr calcId="125725"/>
</workbook>
</file>

<file path=xl/calcChain.xml><?xml version="1.0" encoding="utf-8"?>
<calcChain xmlns="http://schemas.openxmlformats.org/spreadsheetml/2006/main">
  <c r="D11" i="3"/>
  <c r="D10"/>
  <c r="K11"/>
  <c r="K10"/>
  <c r="D7"/>
  <c r="I6"/>
  <c r="U302" i="2"/>
  <c r="Q307" i="1"/>
  <c r="I5" i="3"/>
  <c r="D5"/>
  <c r="Q308" i="2"/>
  <c r="Q306"/>
  <c r="Q304"/>
  <c r="Q316" i="1"/>
  <c r="U311" i="2"/>
  <c r="M313" i="1"/>
  <c r="M311"/>
  <c r="M309"/>
  <c r="H318"/>
  <c r="K318"/>
  <c r="J318"/>
  <c r="O314" i="2"/>
  <c r="N314"/>
  <c r="N96"/>
  <c r="N95"/>
  <c r="N94"/>
  <c r="N93"/>
  <c r="N92"/>
  <c r="J179" i="1"/>
  <c r="J159"/>
  <c r="J161" s="1"/>
  <c r="L314" i="2"/>
  <c r="H178" i="1"/>
  <c r="H179" s="1"/>
  <c r="H159"/>
  <c r="H161" s="1"/>
  <c r="J160" l="1"/>
  <c r="H160"/>
</calcChain>
</file>

<file path=xl/sharedStrings.xml><?xml version="1.0" encoding="utf-8"?>
<sst xmlns="http://schemas.openxmlformats.org/spreadsheetml/2006/main" count="66" uniqueCount="40">
  <si>
    <t>Rok 2011:</t>
  </si>
  <si>
    <t>Flera</t>
  </si>
  <si>
    <t>Provoz (h)</t>
  </si>
  <si>
    <t>GF1.RUN.h</t>
  </si>
  <si>
    <t>Datum</t>
  </si>
  <si>
    <t>Rok 2012:</t>
  </si>
  <si>
    <t>Suma:</t>
  </si>
  <si>
    <t>Výkon motoru</t>
  </si>
  <si>
    <t>Produkce (MWh)</t>
  </si>
  <si>
    <t>CHP1.GN.PROD.Mwh</t>
  </si>
  <si>
    <t>Vykon motoru</t>
  </si>
  <si>
    <t>kWh</t>
  </si>
  <si>
    <t>Počet dnů:</t>
  </si>
  <si>
    <t>Denní zisk:</t>
  </si>
  <si>
    <t>Zelený bonus:</t>
  </si>
  <si>
    <t>Výkupní cena</t>
  </si>
  <si>
    <t>Prispevek KVET</t>
  </si>
  <si>
    <t>kc/kWh</t>
  </si>
  <si>
    <t>kc/MWh</t>
  </si>
  <si>
    <t>Hodinový zisk:</t>
  </si>
  <si>
    <t>Ztráta na fléře:</t>
  </si>
  <si>
    <t>Suma</t>
  </si>
  <si>
    <t>Počet ušlých kWh:</t>
  </si>
  <si>
    <t>Celková ztráta:</t>
  </si>
  <si>
    <t>Ztráta 2011:</t>
  </si>
  <si>
    <t>Ztráta 2012:</t>
  </si>
  <si>
    <t>Počet ušlých kWh 2011</t>
  </si>
  <si>
    <t>Počet ušlých kWh 2012</t>
  </si>
  <si>
    <t>Celková ztráta</t>
  </si>
  <si>
    <t>V obou letech byl příspěvek KVET</t>
  </si>
  <si>
    <t>kč/MWh</t>
  </si>
  <si>
    <t>MWh</t>
  </si>
  <si>
    <t>Celková ztráta + (ušlé MWh*KVET)</t>
  </si>
  <si>
    <t>Zisk z prodej v roce 2011</t>
  </si>
  <si>
    <t>Vyrobene kWh v roce 2011</t>
  </si>
  <si>
    <t>Vyrobene kWh v roce 2012</t>
  </si>
  <si>
    <t>což je</t>
  </si>
  <si>
    <t>Výkupní cena v roce 2011</t>
  </si>
  <si>
    <t>Výkupní cena v roce 2012</t>
  </si>
  <si>
    <t>Zisk z prodej v roce 2012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</si>
</sst>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/>
    <xf numFmtId="0" fontId="0" fillId="4" borderId="2" xfId="0" applyFill="1" applyBorder="1"/>
    <xf numFmtId="164" fontId="0" fillId="0" borderId="0" xfId="0" applyNumberFormat="1" applyBorder="1"/>
    <xf numFmtId="0" fontId="0" fillId="0" borderId="0" xfId="0" applyBorder="1"/>
    <xf numFmtId="0" fontId="0" fillId="4" borderId="3" xfId="0" applyFill="1" applyBorder="1"/>
    <xf numFmtId="165" fontId="0" fillId="4" borderId="3" xfId="0" applyNumberFormat="1" applyFill="1" applyBorder="1"/>
    <xf numFmtId="165" fontId="0" fillId="0" borderId="0" xfId="0" applyNumberFormat="1" applyFill="1" applyBorder="1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4" fontId="0" fillId="4" borderId="4" xfId="0" applyNumberFormat="1" applyFill="1" applyBorder="1"/>
    <xf numFmtId="14" fontId="0" fillId="0" borderId="0" xfId="0" applyNumberFormat="1" applyFill="1"/>
    <xf numFmtId="14" fontId="1" fillId="0" borderId="0" xfId="0" applyNumberFormat="1" applyFont="1" applyFill="1"/>
    <xf numFmtId="14" fontId="1" fillId="0" borderId="0" xfId="0" applyNumberFormat="1" applyFont="1" applyFill="1" applyAlignment="1">
      <alignment horizontal="right"/>
    </xf>
    <xf numFmtId="14" fontId="0" fillId="4" borderId="5" xfId="0" applyNumberFormat="1" applyFill="1" applyBorder="1"/>
    <xf numFmtId="14" fontId="0" fillId="0" borderId="0" xfId="0" applyNumberFormat="1" applyFill="1" applyBorder="1"/>
    <xf numFmtId="14" fontId="1" fillId="0" borderId="0" xfId="0" applyNumberFormat="1" applyFont="1"/>
    <xf numFmtId="0" fontId="0" fillId="3" borderId="0" xfId="0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R318"/>
  <sheetViews>
    <sheetView topLeftCell="C306" workbookViewId="0">
      <selection activeCell="P316" sqref="P316:R316"/>
    </sheetView>
  </sheetViews>
  <sheetFormatPr defaultRowHeight="15"/>
  <cols>
    <col min="7" max="7" width="10.140625" bestFit="1" customWidth="1"/>
    <col min="8" max="8" width="15.28515625" customWidth="1"/>
    <col min="10" max="10" width="17.5703125" customWidth="1"/>
    <col min="12" max="12" width="14" customWidth="1"/>
    <col min="16" max="16" width="17.5703125" customWidth="1"/>
    <col min="17" max="17" width="12.85546875" customWidth="1"/>
  </cols>
  <sheetData>
    <row r="1" spans="5:10">
      <c r="H1" s="1" t="s">
        <v>1</v>
      </c>
      <c r="J1" s="12" t="s">
        <v>7</v>
      </c>
    </row>
    <row r="2" spans="5:10">
      <c r="E2" t="s">
        <v>0</v>
      </c>
      <c r="G2" s="12"/>
      <c r="H2" s="2" t="s">
        <v>2</v>
      </c>
      <c r="J2" s="2" t="s">
        <v>8</v>
      </c>
    </row>
    <row r="3" spans="5:10" ht="30">
      <c r="G3" s="13" t="s">
        <v>4</v>
      </c>
      <c r="H3" s="3" t="s">
        <v>3</v>
      </c>
      <c r="J3" s="3" t="s">
        <v>9</v>
      </c>
    </row>
    <row r="4" spans="5:10">
      <c r="G4" s="14">
        <v>40595</v>
      </c>
      <c r="H4" s="4">
        <v>0</v>
      </c>
      <c r="J4" s="4">
        <v>0</v>
      </c>
    </row>
    <row r="5" spans="5:10">
      <c r="G5" s="15">
        <v>40596</v>
      </c>
      <c r="H5">
        <v>0</v>
      </c>
      <c r="J5">
        <v>0</v>
      </c>
    </row>
    <row r="6" spans="5:10">
      <c r="G6" s="15">
        <v>40597</v>
      </c>
      <c r="H6">
        <v>0</v>
      </c>
      <c r="J6">
        <v>0</v>
      </c>
    </row>
    <row r="7" spans="5:10">
      <c r="G7" s="15">
        <v>40598</v>
      </c>
      <c r="H7">
        <v>0</v>
      </c>
      <c r="J7">
        <v>0</v>
      </c>
    </row>
    <row r="8" spans="5:10">
      <c r="G8" s="15">
        <v>40599</v>
      </c>
      <c r="H8">
        <v>0</v>
      </c>
      <c r="J8">
        <v>0</v>
      </c>
    </row>
    <row r="9" spans="5:10">
      <c r="G9" s="15">
        <v>40600</v>
      </c>
      <c r="H9">
        <v>0</v>
      </c>
      <c r="J9">
        <v>0</v>
      </c>
    </row>
    <row r="10" spans="5:10" ht="15.75" thickBot="1">
      <c r="G10" s="15">
        <v>40601</v>
      </c>
      <c r="H10">
        <v>0</v>
      </c>
      <c r="J10">
        <v>0</v>
      </c>
    </row>
    <row r="11" spans="5:10" ht="16.5" thickTop="1" thickBot="1">
      <c r="G11" s="16">
        <v>40602</v>
      </c>
      <c r="H11" s="5">
        <v>0</v>
      </c>
      <c r="J11" s="5">
        <v>0</v>
      </c>
    </row>
    <row r="12" spans="5:10" ht="15.75" thickTop="1">
      <c r="G12" s="15">
        <v>40603</v>
      </c>
      <c r="H12">
        <v>0</v>
      </c>
      <c r="J12">
        <v>0</v>
      </c>
    </row>
    <row r="13" spans="5:10">
      <c r="G13" s="15">
        <v>40604</v>
      </c>
      <c r="H13">
        <v>0</v>
      </c>
      <c r="J13">
        <v>0</v>
      </c>
    </row>
    <row r="14" spans="5:10">
      <c r="G14" s="15">
        <v>40605</v>
      </c>
      <c r="H14">
        <v>0</v>
      </c>
      <c r="J14">
        <v>0</v>
      </c>
    </row>
    <row r="15" spans="5:10">
      <c r="G15" s="15">
        <v>40606</v>
      </c>
      <c r="H15">
        <v>0</v>
      </c>
      <c r="J15">
        <v>0</v>
      </c>
    </row>
    <row r="16" spans="5:10">
      <c r="G16" s="15">
        <v>40607</v>
      </c>
      <c r="H16">
        <v>0</v>
      </c>
      <c r="J16">
        <v>0</v>
      </c>
    </row>
    <row r="17" spans="7:10">
      <c r="G17" s="15">
        <v>40608</v>
      </c>
      <c r="H17">
        <v>0</v>
      </c>
      <c r="J17">
        <v>0</v>
      </c>
    </row>
    <row r="18" spans="7:10">
      <c r="G18" s="15">
        <v>40609</v>
      </c>
      <c r="H18">
        <v>0</v>
      </c>
      <c r="J18">
        <v>0</v>
      </c>
    </row>
    <row r="19" spans="7:10">
      <c r="G19" s="15">
        <v>40610</v>
      </c>
      <c r="H19">
        <v>0</v>
      </c>
      <c r="J19">
        <v>0</v>
      </c>
    </row>
    <row r="20" spans="7:10">
      <c r="G20" s="15">
        <v>40611</v>
      </c>
      <c r="H20">
        <v>0</v>
      </c>
      <c r="J20">
        <v>0</v>
      </c>
    </row>
    <row r="21" spans="7:10">
      <c r="G21" s="15">
        <v>40612</v>
      </c>
      <c r="H21">
        <v>0</v>
      </c>
      <c r="J21">
        <v>0</v>
      </c>
    </row>
    <row r="22" spans="7:10">
      <c r="G22" s="15">
        <v>40613</v>
      </c>
      <c r="H22">
        <v>0</v>
      </c>
      <c r="J22">
        <v>0</v>
      </c>
    </row>
    <row r="23" spans="7:10">
      <c r="G23" s="15">
        <v>40614</v>
      </c>
      <c r="H23">
        <v>0</v>
      </c>
      <c r="J23">
        <v>0</v>
      </c>
    </row>
    <row r="24" spans="7:10">
      <c r="G24" s="15">
        <v>40615</v>
      </c>
      <c r="H24">
        <v>0</v>
      </c>
      <c r="J24">
        <v>0</v>
      </c>
    </row>
    <row r="25" spans="7:10">
      <c r="G25" s="15">
        <v>40616</v>
      </c>
      <c r="H25">
        <v>0</v>
      </c>
      <c r="J25">
        <v>0</v>
      </c>
    </row>
    <row r="26" spans="7:10">
      <c r="G26" s="15">
        <v>40617</v>
      </c>
      <c r="H26">
        <v>0</v>
      </c>
      <c r="J26">
        <v>0</v>
      </c>
    </row>
    <row r="27" spans="7:10">
      <c r="G27" s="15">
        <v>40618</v>
      </c>
      <c r="H27">
        <v>0</v>
      </c>
      <c r="J27">
        <v>0</v>
      </c>
    </row>
    <row r="28" spans="7:10">
      <c r="G28" s="15">
        <v>40619</v>
      </c>
      <c r="H28">
        <v>0</v>
      </c>
      <c r="J28">
        <v>0</v>
      </c>
    </row>
    <row r="29" spans="7:10">
      <c r="G29" s="15">
        <v>40620</v>
      </c>
      <c r="H29">
        <v>0</v>
      </c>
      <c r="J29">
        <v>0</v>
      </c>
    </row>
    <row r="30" spans="7:10">
      <c r="G30" s="15">
        <v>40621</v>
      </c>
      <c r="H30">
        <v>0</v>
      </c>
      <c r="J30">
        <v>0</v>
      </c>
    </row>
    <row r="31" spans="7:10">
      <c r="G31" s="15">
        <v>40622</v>
      </c>
      <c r="H31">
        <v>0</v>
      </c>
      <c r="J31">
        <v>0</v>
      </c>
    </row>
    <row r="32" spans="7:10">
      <c r="G32" s="15">
        <v>40623</v>
      </c>
      <c r="H32">
        <v>0</v>
      </c>
      <c r="J32">
        <v>0</v>
      </c>
    </row>
    <row r="33" spans="7:10">
      <c r="G33" s="15">
        <v>40624</v>
      </c>
      <c r="H33">
        <v>0</v>
      </c>
      <c r="J33">
        <v>0</v>
      </c>
    </row>
    <row r="34" spans="7:10">
      <c r="G34" s="15">
        <v>40625</v>
      </c>
      <c r="H34">
        <v>0</v>
      </c>
      <c r="J34">
        <v>6.0000000000000001E-3</v>
      </c>
    </row>
    <row r="35" spans="7:10">
      <c r="G35" s="15">
        <v>40626</v>
      </c>
      <c r="H35">
        <v>0</v>
      </c>
      <c r="J35">
        <v>0</v>
      </c>
    </row>
    <row r="36" spans="7:10">
      <c r="G36" s="15">
        <v>40627</v>
      </c>
      <c r="H36">
        <v>0</v>
      </c>
      <c r="J36">
        <v>0</v>
      </c>
    </row>
    <row r="37" spans="7:10">
      <c r="G37" s="15">
        <v>40628</v>
      </c>
      <c r="H37">
        <v>0</v>
      </c>
      <c r="J37">
        <v>0</v>
      </c>
    </row>
    <row r="38" spans="7:10">
      <c r="G38" s="15">
        <v>40629</v>
      </c>
      <c r="H38">
        <v>0</v>
      </c>
      <c r="J38">
        <v>0</v>
      </c>
    </row>
    <row r="39" spans="7:10">
      <c r="G39" s="15">
        <v>40630</v>
      </c>
      <c r="H39">
        <v>0</v>
      </c>
      <c r="J39">
        <v>0</v>
      </c>
    </row>
    <row r="40" spans="7:10">
      <c r="G40" s="15">
        <v>40631</v>
      </c>
      <c r="H40">
        <v>0</v>
      </c>
      <c r="J40">
        <v>0</v>
      </c>
    </row>
    <row r="41" spans="7:10" ht="15.75" thickBot="1">
      <c r="G41" s="15">
        <v>40632</v>
      </c>
      <c r="H41">
        <v>0</v>
      </c>
      <c r="J41">
        <v>0</v>
      </c>
    </row>
    <row r="42" spans="7:10" ht="16.5" thickTop="1" thickBot="1">
      <c r="G42" s="16">
        <v>40633</v>
      </c>
      <c r="H42" s="5">
        <v>0</v>
      </c>
      <c r="J42" s="5">
        <v>0</v>
      </c>
    </row>
    <row r="43" spans="7:10" ht="15.75" thickTop="1">
      <c r="G43" s="15">
        <v>40634</v>
      </c>
      <c r="H43">
        <v>0</v>
      </c>
      <c r="J43">
        <v>0</v>
      </c>
    </row>
    <row r="44" spans="7:10">
      <c r="G44" s="15">
        <v>40635</v>
      </c>
      <c r="H44">
        <v>0</v>
      </c>
      <c r="J44">
        <v>0</v>
      </c>
    </row>
    <row r="45" spans="7:10">
      <c r="G45" s="15">
        <v>40636</v>
      </c>
      <c r="H45">
        <v>0</v>
      </c>
      <c r="J45">
        <v>0</v>
      </c>
    </row>
    <row r="46" spans="7:10">
      <c r="G46" s="15">
        <v>40637</v>
      </c>
      <c r="H46">
        <v>0</v>
      </c>
      <c r="J46">
        <v>0</v>
      </c>
    </row>
    <row r="47" spans="7:10">
      <c r="G47" s="15">
        <v>40638</v>
      </c>
      <c r="H47">
        <v>2.2999999999999998</v>
      </c>
      <c r="J47">
        <v>0</v>
      </c>
    </row>
    <row r="48" spans="7:10">
      <c r="G48" s="15">
        <v>40639</v>
      </c>
      <c r="H48">
        <v>1</v>
      </c>
      <c r="J48">
        <v>0</v>
      </c>
    </row>
    <row r="49" spans="7:10">
      <c r="G49" s="15">
        <v>40640</v>
      </c>
      <c r="H49">
        <v>4.5</v>
      </c>
      <c r="J49">
        <v>0</v>
      </c>
    </row>
    <row r="50" spans="7:10">
      <c r="G50" s="15">
        <v>40641</v>
      </c>
      <c r="H50">
        <v>0.6</v>
      </c>
      <c r="J50">
        <v>0</v>
      </c>
    </row>
    <row r="51" spans="7:10">
      <c r="G51" s="15">
        <v>40642</v>
      </c>
      <c r="H51">
        <v>7.8</v>
      </c>
      <c r="J51">
        <v>0</v>
      </c>
    </row>
    <row r="52" spans="7:10">
      <c r="G52" s="15">
        <v>40643</v>
      </c>
      <c r="H52">
        <v>2</v>
      </c>
      <c r="J52">
        <v>0</v>
      </c>
    </row>
    <row r="53" spans="7:10">
      <c r="G53" s="15">
        <v>40644</v>
      </c>
      <c r="H53">
        <v>5.3</v>
      </c>
      <c r="J53">
        <v>0</v>
      </c>
    </row>
    <row r="54" spans="7:10">
      <c r="G54" s="15">
        <v>40645</v>
      </c>
      <c r="H54">
        <v>0.3</v>
      </c>
      <c r="J54">
        <v>0</v>
      </c>
    </row>
    <row r="55" spans="7:10">
      <c r="G55" s="15">
        <v>40646</v>
      </c>
      <c r="H55">
        <v>1.9</v>
      </c>
      <c r="J55">
        <v>0</v>
      </c>
    </row>
    <row r="56" spans="7:10">
      <c r="G56" s="15">
        <v>40647</v>
      </c>
      <c r="H56">
        <v>1.4</v>
      </c>
      <c r="J56">
        <v>0</v>
      </c>
    </row>
    <row r="57" spans="7:10">
      <c r="G57" s="15">
        <v>40648</v>
      </c>
      <c r="H57">
        <v>11</v>
      </c>
      <c r="J57">
        <v>0</v>
      </c>
    </row>
    <row r="58" spans="7:10">
      <c r="G58" s="15">
        <v>40651</v>
      </c>
      <c r="H58">
        <v>4.9000000000000004</v>
      </c>
      <c r="J58">
        <v>0</v>
      </c>
    </row>
    <row r="59" spans="7:10">
      <c r="G59" s="15">
        <v>40652</v>
      </c>
      <c r="H59">
        <v>4.0999999999999996</v>
      </c>
      <c r="J59">
        <v>2.8000000000000001E-2</v>
      </c>
    </row>
    <row r="60" spans="7:10">
      <c r="G60" s="15">
        <v>40653</v>
      </c>
      <c r="H60">
        <v>4.4000000000000004</v>
      </c>
      <c r="J60">
        <v>7.1999999999999995E-2</v>
      </c>
    </row>
    <row r="61" spans="7:10">
      <c r="G61" s="15">
        <v>40654</v>
      </c>
      <c r="H61">
        <v>0.9</v>
      </c>
      <c r="J61">
        <v>28.495999999999999</v>
      </c>
    </row>
    <row r="62" spans="7:10">
      <c r="G62" s="15">
        <v>40655</v>
      </c>
      <c r="H62">
        <v>0</v>
      </c>
      <c r="J62">
        <v>10.9</v>
      </c>
    </row>
    <row r="63" spans="7:10">
      <c r="G63" s="15">
        <v>40656</v>
      </c>
      <c r="H63">
        <v>2</v>
      </c>
      <c r="J63">
        <v>2.1469999999999998</v>
      </c>
    </row>
    <row r="64" spans="7:10">
      <c r="G64" s="15">
        <v>40657</v>
      </c>
      <c r="H64">
        <v>0</v>
      </c>
      <c r="J64">
        <v>2.976</v>
      </c>
    </row>
    <row r="65" spans="7:10">
      <c r="G65" s="15">
        <v>40658</v>
      </c>
      <c r="H65">
        <v>0.7</v>
      </c>
      <c r="J65">
        <v>10.821999999999999</v>
      </c>
    </row>
    <row r="66" spans="7:10">
      <c r="G66" s="15">
        <v>40659</v>
      </c>
      <c r="H66">
        <v>0</v>
      </c>
      <c r="J66">
        <v>9.2989999999999995</v>
      </c>
    </row>
    <row r="67" spans="7:10">
      <c r="G67" s="15">
        <v>40660</v>
      </c>
      <c r="H67">
        <v>0</v>
      </c>
      <c r="J67">
        <v>12.515000000000001</v>
      </c>
    </row>
    <row r="68" spans="7:10">
      <c r="G68" s="15">
        <v>40661</v>
      </c>
      <c r="H68">
        <v>0.3</v>
      </c>
      <c r="J68">
        <v>4.7960000000000003</v>
      </c>
    </row>
    <row r="69" spans="7:10" ht="15.75" thickBot="1">
      <c r="G69" s="15">
        <v>40662</v>
      </c>
      <c r="H69">
        <v>0</v>
      </c>
      <c r="J69">
        <v>13.079000000000001</v>
      </c>
    </row>
    <row r="70" spans="7:10" ht="16.5" thickTop="1" thickBot="1">
      <c r="G70" s="16">
        <v>40663</v>
      </c>
      <c r="H70" s="5">
        <v>0</v>
      </c>
      <c r="J70" s="5">
        <v>9.843</v>
      </c>
    </row>
    <row r="71" spans="7:10" ht="15.75" thickTop="1">
      <c r="G71" s="15">
        <v>40664</v>
      </c>
      <c r="H71">
        <v>0</v>
      </c>
      <c r="J71">
        <v>9.4049999999999994</v>
      </c>
    </row>
    <row r="72" spans="7:10">
      <c r="G72" s="15">
        <v>40665</v>
      </c>
      <c r="H72">
        <v>0</v>
      </c>
      <c r="J72">
        <v>13.159000000000001</v>
      </c>
    </row>
    <row r="73" spans="7:10">
      <c r="G73" s="15">
        <v>40666</v>
      </c>
      <c r="H73">
        <v>0.2</v>
      </c>
      <c r="J73">
        <v>11.712999999999999</v>
      </c>
    </row>
    <row r="74" spans="7:10">
      <c r="G74" s="15">
        <v>40667</v>
      </c>
      <c r="H74">
        <v>0</v>
      </c>
      <c r="J74">
        <v>14.353999999999999</v>
      </c>
    </row>
    <row r="75" spans="7:10">
      <c r="G75" s="15">
        <v>40668</v>
      </c>
      <c r="H75">
        <v>0</v>
      </c>
      <c r="J75">
        <v>14.353</v>
      </c>
    </row>
    <row r="76" spans="7:10">
      <c r="G76" s="15">
        <v>40669</v>
      </c>
      <c r="H76">
        <v>0</v>
      </c>
      <c r="J76">
        <v>14.945</v>
      </c>
    </row>
    <row r="77" spans="7:10">
      <c r="G77" s="15">
        <v>40670</v>
      </c>
      <c r="H77">
        <v>0</v>
      </c>
      <c r="J77">
        <v>17.443000000000001</v>
      </c>
    </row>
    <row r="78" spans="7:10">
      <c r="G78" s="15">
        <v>40671</v>
      </c>
      <c r="H78">
        <v>0</v>
      </c>
      <c r="J78">
        <v>15.606</v>
      </c>
    </row>
    <row r="79" spans="7:10">
      <c r="G79" s="15">
        <v>40672</v>
      </c>
      <c r="H79">
        <v>0</v>
      </c>
      <c r="J79">
        <v>15.581</v>
      </c>
    </row>
    <row r="80" spans="7:10">
      <c r="G80" s="15">
        <v>40673</v>
      </c>
      <c r="H80">
        <v>0</v>
      </c>
      <c r="J80">
        <v>15.31</v>
      </c>
    </row>
    <row r="81" spans="7:10">
      <c r="G81" s="15">
        <v>40674</v>
      </c>
      <c r="H81">
        <v>0</v>
      </c>
      <c r="J81">
        <v>18.375</v>
      </c>
    </row>
    <row r="82" spans="7:10">
      <c r="G82" s="15">
        <v>40675</v>
      </c>
      <c r="H82">
        <v>1.4</v>
      </c>
      <c r="J82">
        <v>11.986000000000001</v>
      </c>
    </row>
    <row r="83" spans="7:10">
      <c r="G83" s="15">
        <v>40676</v>
      </c>
      <c r="H83">
        <v>0</v>
      </c>
      <c r="J83">
        <v>17.042999999999999</v>
      </c>
    </row>
    <row r="84" spans="7:10">
      <c r="G84" s="15">
        <v>40677</v>
      </c>
      <c r="H84">
        <v>0</v>
      </c>
      <c r="J84">
        <v>15.891999999999999</v>
      </c>
    </row>
    <row r="85" spans="7:10">
      <c r="G85" s="15">
        <v>40678</v>
      </c>
      <c r="H85">
        <v>0</v>
      </c>
      <c r="J85">
        <v>17.741</v>
      </c>
    </row>
    <row r="86" spans="7:10">
      <c r="G86" s="15">
        <v>40679</v>
      </c>
      <c r="H86">
        <v>0</v>
      </c>
      <c r="J86">
        <v>18.611999999999998</v>
      </c>
    </row>
    <row r="87" spans="7:10">
      <c r="G87" s="15">
        <v>40680</v>
      </c>
      <c r="H87">
        <v>0</v>
      </c>
      <c r="J87">
        <v>17.928999999999998</v>
      </c>
    </row>
    <row r="88" spans="7:10">
      <c r="G88" s="15">
        <v>40681</v>
      </c>
      <c r="H88">
        <v>0</v>
      </c>
      <c r="J88">
        <v>19.87</v>
      </c>
    </row>
    <row r="89" spans="7:10">
      <c r="G89" s="15">
        <v>40682</v>
      </c>
      <c r="H89">
        <v>0</v>
      </c>
      <c r="J89">
        <v>18.824999999999999</v>
      </c>
    </row>
    <row r="90" spans="7:10">
      <c r="G90" s="15">
        <v>40683</v>
      </c>
      <c r="H90">
        <v>0</v>
      </c>
      <c r="J90">
        <v>18.576000000000001</v>
      </c>
    </row>
    <row r="91" spans="7:10">
      <c r="G91" s="15">
        <v>40684</v>
      </c>
      <c r="H91">
        <v>0</v>
      </c>
      <c r="J91">
        <v>18.817</v>
      </c>
    </row>
    <row r="92" spans="7:10">
      <c r="G92" s="15">
        <v>40685</v>
      </c>
      <c r="H92">
        <v>0</v>
      </c>
      <c r="J92">
        <v>17.800999999999998</v>
      </c>
    </row>
    <row r="93" spans="7:10">
      <c r="G93" s="15">
        <v>40686</v>
      </c>
      <c r="H93">
        <v>0</v>
      </c>
      <c r="J93">
        <v>19.382000000000001</v>
      </c>
    </row>
    <row r="94" spans="7:10">
      <c r="G94" s="15">
        <v>40687</v>
      </c>
      <c r="H94">
        <v>0</v>
      </c>
      <c r="J94">
        <v>20.585999999999999</v>
      </c>
    </row>
    <row r="95" spans="7:10">
      <c r="G95" s="15">
        <v>40688</v>
      </c>
      <c r="H95">
        <v>0</v>
      </c>
      <c r="J95">
        <v>20.056000000000001</v>
      </c>
    </row>
    <row r="96" spans="7:10">
      <c r="G96" s="15">
        <v>40689</v>
      </c>
      <c r="H96">
        <v>0</v>
      </c>
      <c r="J96">
        <v>21.882999999999999</v>
      </c>
    </row>
    <row r="97" spans="7:10">
      <c r="G97" s="15">
        <v>40690</v>
      </c>
      <c r="H97">
        <v>0</v>
      </c>
      <c r="J97">
        <v>21.844999999999999</v>
      </c>
    </row>
    <row r="98" spans="7:10">
      <c r="G98" s="15">
        <v>40691</v>
      </c>
      <c r="H98">
        <v>0</v>
      </c>
      <c r="J98">
        <v>22.303999999999998</v>
      </c>
    </row>
    <row r="99" spans="7:10">
      <c r="G99" s="15">
        <v>40692</v>
      </c>
      <c r="H99">
        <v>0</v>
      </c>
      <c r="J99">
        <v>20.885999999999999</v>
      </c>
    </row>
    <row r="100" spans="7:10" ht="15.75" thickBot="1">
      <c r="G100" s="15">
        <v>40693</v>
      </c>
      <c r="H100">
        <v>0</v>
      </c>
      <c r="J100">
        <v>23.02</v>
      </c>
    </row>
    <row r="101" spans="7:10" ht="16.5" thickTop="1" thickBot="1">
      <c r="G101" s="16">
        <v>40694</v>
      </c>
      <c r="H101" s="5">
        <v>0</v>
      </c>
      <c r="J101" s="5">
        <v>22.724</v>
      </c>
    </row>
    <row r="102" spans="7:10" ht="15.75" thickTop="1">
      <c r="G102" s="15">
        <v>40695</v>
      </c>
      <c r="H102">
        <v>0</v>
      </c>
      <c r="J102">
        <v>21.965</v>
      </c>
    </row>
    <row r="103" spans="7:10">
      <c r="G103" s="15">
        <v>40696</v>
      </c>
      <c r="H103">
        <v>0</v>
      </c>
      <c r="J103">
        <v>22.638000000000002</v>
      </c>
    </row>
    <row r="104" spans="7:10">
      <c r="G104" s="15">
        <v>40697</v>
      </c>
      <c r="H104">
        <v>0.4</v>
      </c>
      <c r="J104">
        <v>21.459</v>
      </c>
    </row>
    <row r="105" spans="7:10">
      <c r="G105" s="15">
        <v>40698</v>
      </c>
      <c r="H105">
        <v>0</v>
      </c>
      <c r="J105">
        <v>22.506</v>
      </c>
    </row>
    <row r="106" spans="7:10">
      <c r="G106" s="15">
        <v>40699</v>
      </c>
      <c r="H106">
        <v>0</v>
      </c>
      <c r="J106">
        <v>22.431999999999999</v>
      </c>
    </row>
    <row r="107" spans="7:10">
      <c r="G107" s="15">
        <v>40700</v>
      </c>
      <c r="H107">
        <v>0</v>
      </c>
      <c r="J107">
        <v>22.710999999999999</v>
      </c>
    </row>
    <row r="108" spans="7:10">
      <c r="G108" s="15">
        <v>40701</v>
      </c>
      <c r="H108">
        <v>0</v>
      </c>
      <c r="J108">
        <v>21.625</v>
      </c>
    </row>
    <row r="109" spans="7:10">
      <c r="G109" s="15">
        <v>40702</v>
      </c>
      <c r="H109">
        <v>0</v>
      </c>
      <c r="J109">
        <v>22.158999999999999</v>
      </c>
    </row>
    <row r="110" spans="7:10">
      <c r="G110" s="15">
        <v>40703</v>
      </c>
      <c r="H110">
        <v>0</v>
      </c>
      <c r="J110">
        <v>22.998000000000001</v>
      </c>
    </row>
    <row r="111" spans="7:10">
      <c r="G111" s="15">
        <v>40704</v>
      </c>
      <c r="H111">
        <v>0</v>
      </c>
      <c r="J111">
        <v>23.866</v>
      </c>
    </row>
    <row r="112" spans="7:10">
      <c r="G112" s="15">
        <v>40705</v>
      </c>
      <c r="H112">
        <v>0</v>
      </c>
      <c r="J112">
        <v>23.832999999999998</v>
      </c>
    </row>
    <row r="113" spans="7:10">
      <c r="G113" s="15">
        <v>40706</v>
      </c>
      <c r="H113">
        <v>0</v>
      </c>
      <c r="J113">
        <v>22.931999999999999</v>
      </c>
    </row>
    <row r="114" spans="7:10">
      <c r="G114" s="15">
        <v>40707</v>
      </c>
      <c r="H114">
        <v>0</v>
      </c>
      <c r="J114">
        <v>22.808</v>
      </c>
    </row>
    <row r="115" spans="7:10">
      <c r="G115" s="15">
        <v>40708</v>
      </c>
      <c r="H115">
        <v>0</v>
      </c>
      <c r="J115">
        <v>21.376999999999999</v>
      </c>
    </row>
    <row r="116" spans="7:10">
      <c r="G116" s="15">
        <v>40709</v>
      </c>
      <c r="H116">
        <v>0.4</v>
      </c>
      <c r="J116">
        <v>21.273</v>
      </c>
    </row>
    <row r="117" spans="7:10">
      <c r="G117" s="15">
        <v>40710</v>
      </c>
      <c r="H117">
        <v>0</v>
      </c>
      <c r="J117">
        <v>21.98</v>
      </c>
    </row>
    <row r="118" spans="7:10">
      <c r="G118" s="15">
        <v>40711</v>
      </c>
      <c r="H118">
        <v>0</v>
      </c>
      <c r="J118">
        <v>15.016</v>
      </c>
    </row>
    <row r="119" spans="7:10">
      <c r="G119" s="15">
        <v>40712</v>
      </c>
      <c r="H119">
        <v>0</v>
      </c>
      <c r="J119">
        <v>12.25</v>
      </c>
    </row>
    <row r="120" spans="7:10">
      <c r="G120" s="15">
        <v>40713</v>
      </c>
      <c r="H120">
        <v>0</v>
      </c>
      <c r="J120">
        <v>14.898</v>
      </c>
    </row>
    <row r="121" spans="7:10">
      <c r="G121" s="15">
        <v>40714</v>
      </c>
      <c r="H121">
        <v>0</v>
      </c>
      <c r="J121">
        <v>16.300999999999998</v>
      </c>
    </row>
    <row r="122" spans="7:10">
      <c r="G122" s="15">
        <v>40715</v>
      </c>
      <c r="H122">
        <v>0</v>
      </c>
      <c r="J122">
        <v>17.202000000000002</v>
      </c>
    </row>
    <row r="123" spans="7:10">
      <c r="G123" s="15">
        <v>40716</v>
      </c>
      <c r="H123">
        <v>0</v>
      </c>
      <c r="J123">
        <v>19.832000000000001</v>
      </c>
    </row>
    <row r="124" spans="7:10">
      <c r="G124" s="15">
        <v>40717</v>
      </c>
      <c r="H124">
        <v>0</v>
      </c>
      <c r="J124">
        <v>20.914999999999999</v>
      </c>
    </row>
    <row r="125" spans="7:10">
      <c r="G125" s="15">
        <v>40718</v>
      </c>
      <c r="H125">
        <v>0</v>
      </c>
      <c r="J125">
        <v>23.462</v>
      </c>
    </row>
    <row r="126" spans="7:10">
      <c r="G126" s="15">
        <v>40719</v>
      </c>
      <c r="H126">
        <v>0.3</v>
      </c>
      <c r="J126">
        <v>23.945</v>
      </c>
    </row>
    <row r="127" spans="7:10">
      <c r="G127" s="15">
        <v>40720</v>
      </c>
      <c r="H127">
        <v>0</v>
      </c>
      <c r="J127">
        <v>23.952999999999999</v>
      </c>
    </row>
    <row r="128" spans="7:10">
      <c r="G128" s="15">
        <v>40721</v>
      </c>
      <c r="H128">
        <v>0.7</v>
      </c>
      <c r="J128">
        <v>23.395</v>
      </c>
    </row>
    <row r="129" spans="7:10">
      <c r="G129" s="15">
        <v>40722</v>
      </c>
      <c r="H129">
        <v>0</v>
      </c>
      <c r="J129">
        <v>22.931999999999999</v>
      </c>
    </row>
    <row r="130" spans="7:10" ht="15.75" thickBot="1">
      <c r="G130" s="15">
        <v>40723</v>
      </c>
      <c r="H130">
        <v>0</v>
      </c>
      <c r="J130">
        <v>17.565000000000001</v>
      </c>
    </row>
    <row r="131" spans="7:10" ht="16.5" thickTop="1" thickBot="1">
      <c r="G131" s="16">
        <v>40724</v>
      </c>
      <c r="H131" s="5">
        <v>0</v>
      </c>
      <c r="J131" s="5">
        <v>17.779</v>
      </c>
    </row>
    <row r="132" spans="7:10" ht="15.75" thickTop="1">
      <c r="G132" s="15">
        <v>40725</v>
      </c>
      <c r="H132">
        <v>0</v>
      </c>
      <c r="J132">
        <v>19.23</v>
      </c>
    </row>
    <row r="133" spans="7:10">
      <c r="G133" s="15">
        <v>40726</v>
      </c>
      <c r="H133">
        <v>0</v>
      </c>
      <c r="J133">
        <v>19.991</v>
      </c>
    </row>
    <row r="134" spans="7:10">
      <c r="G134" s="15">
        <v>40727</v>
      </c>
      <c r="H134">
        <v>0</v>
      </c>
      <c r="J134">
        <v>22.402000000000001</v>
      </c>
    </row>
    <row r="135" spans="7:10">
      <c r="G135" s="15">
        <v>40728</v>
      </c>
      <c r="H135">
        <v>0</v>
      </c>
      <c r="J135">
        <v>22.507000000000001</v>
      </c>
    </row>
    <row r="136" spans="7:10">
      <c r="G136" s="15">
        <v>40729</v>
      </c>
      <c r="H136">
        <v>0</v>
      </c>
      <c r="J136">
        <v>22.603999999999999</v>
      </c>
    </row>
    <row r="137" spans="7:10">
      <c r="G137" s="15">
        <v>40730</v>
      </c>
      <c r="H137">
        <v>0</v>
      </c>
      <c r="J137">
        <v>23.428999999999998</v>
      </c>
    </row>
    <row r="138" spans="7:10">
      <c r="G138" s="15">
        <v>40731</v>
      </c>
      <c r="H138">
        <v>0</v>
      </c>
      <c r="J138">
        <v>23.608000000000001</v>
      </c>
    </row>
    <row r="139" spans="7:10">
      <c r="G139" s="15">
        <v>40732</v>
      </c>
      <c r="H139">
        <v>0</v>
      </c>
      <c r="J139">
        <v>22.954000000000001</v>
      </c>
    </row>
    <row r="140" spans="7:10">
      <c r="G140" s="15">
        <v>40733</v>
      </c>
      <c r="H140">
        <v>0</v>
      </c>
      <c r="J140">
        <v>21.524999999999999</v>
      </c>
    </row>
    <row r="141" spans="7:10">
      <c r="G141" s="15">
        <v>40734</v>
      </c>
      <c r="H141">
        <v>0</v>
      </c>
      <c r="J141">
        <v>19.521999999999998</v>
      </c>
    </row>
    <row r="142" spans="7:10">
      <c r="G142" s="15">
        <v>40735</v>
      </c>
      <c r="H142">
        <v>0</v>
      </c>
      <c r="J142">
        <v>18.739000000000001</v>
      </c>
    </row>
    <row r="143" spans="7:10">
      <c r="G143" s="15">
        <v>40736</v>
      </c>
      <c r="H143">
        <v>0</v>
      </c>
      <c r="J143">
        <v>19.870999999999999</v>
      </c>
    </row>
    <row r="144" spans="7:10">
      <c r="G144" s="15">
        <v>40737</v>
      </c>
      <c r="H144">
        <v>0</v>
      </c>
      <c r="J144">
        <v>21.26</v>
      </c>
    </row>
    <row r="145" spans="7:10">
      <c r="G145" s="15">
        <v>40738</v>
      </c>
      <c r="H145">
        <v>0</v>
      </c>
      <c r="J145">
        <v>23.286000000000001</v>
      </c>
    </row>
    <row r="146" spans="7:10">
      <c r="G146" s="15">
        <v>40739</v>
      </c>
      <c r="H146">
        <v>0</v>
      </c>
      <c r="J146">
        <v>23.632000000000001</v>
      </c>
    </row>
    <row r="147" spans="7:10">
      <c r="G147" s="15">
        <v>40740</v>
      </c>
      <c r="H147">
        <v>0</v>
      </c>
      <c r="J147">
        <v>21.359000000000002</v>
      </c>
    </row>
    <row r="148" spans="7:10">
      <c r="G148" s="15">
        <v>40741</v>
      </c>
      <c r="H148">
        <v>0</v>
      </c>
      <c r="J148">
        <v>18.259</v>
      </c>
    </row>
    <row r="149" spans="7:10">
      <c r="G149" s="15">
        <v>40742</v>
      </c>
      <c r="H149">
        <v>5.9</v>
      </c>
      <c r="J149">
        <v>6.5330000000000004</v>
      </c>
    </row>
    <row r="150" spans="7:10">
      <c r="G150" s="15">
        <v>40743</v>
      </c>
      <c r="H150">
        <v>0</v>
      </c>
      <c r="J150">
        <v>23.952999999999999</v>
      </c>
    </row>
    <row r="151" spans="7:10">
      <c r="G151" s="15">
        <v>40744</v>
      </c>
      <c r="H151">
        <v>0</v>
      </c>
      <c r="J151">
        <v>23.766999999999999</v>
      </c>
    </row>
    <row r="152" spans="7:10">
      <c r="G152" s="15">
        <v>40745</v>
      </c>
      <c r="H152">
        <v>0</v>
      </c>
      <c r="J152">
        <v>23.952999999999999</v>
      </c>
    </row>
    <row r="153" spans="7:10">
      <c r="G153" s="15">
        <v>40746</v>
      </c>
      <c r="H153">
        <v>0</v>
      </c>
      <c r="J153">
        <v>23.797000000000001</v>
      </c>
    </row>
    <row r="154" spans="7:10">
      <c r="G154" s="15">
        <v>40747</v>
      </c>
      <c r="H154">
        <v>4.8</v>
      </c>
      <c r="J154">
        <v>18.783000000000001</v>
      </c>
    </row>
    <row r="155" spans="7:10">
      <c r="G155" s="15">
        <v>40748</v>
      </c>
      <c r="H155">
        <v>0</v>
      </c>
      <c r="J155">
        <v>23.942</v>
      </c>
    </row>
    <row r="156" spans="7:10">
      <c r="G156" s="15">
        <v>40749</v>
      </c>
      <c r="H156">
        <v>0</v>
      </c>
      <c r="J156">
        <v>23.94</v>
      </c>
    </row>
    <row r="157" spans="7:10">
      <c r="G157" s="15">
        <v>40750</v>
      </c>
      <c r="H157">
        <v>1.7</v>
      </c>
      <c r="J157">
        <v>16.529</v>
      </c>
    </row>
    <row r="158" spans="7:10">
      <c r="G158" s="15">
        <v>40751</v>
      </c>
      <c r="H158">
        <v>0</v>
      </c>
      <c r="J158">
        <v>23.952000000000002</v>
      </c>
    </row>
    <row r="159" spans="7:10">
      <c r="G159" s="17">
        <v>40752</v>
      </c>
      <c r="H159" s="6">
        <f>(H158/3)</f>
        <v>0</v>
      </c>
      <c r="J159" s="6">
        <f>J158</f>
        <v>23.952000000000002</v>
      </c>
    </row>
    <row r="160" spans="7:10">
      <c r="G160" s="17">
        <v>40753</v>
      </c>
      <c r="H160" s="6">
        <f t="shared" ref="H160" si="0">(H159)</f>
        <v>0</v>
      </c>
      <c r="J160" s="6">
        <f>(J159)</f>
        <v>23.952000000000002</v>
      </c>
    </row>
    <row r="161" spans="7:10" ht="15.75" thickBot="1">
      <c r="G161" s="17">
        <v>40754</v>
      </c>
      <c r="H161" s="6">
        <f t="shared" ref="H161" si="1">(H159)</f>
        <v>0</v>
      </c>
      <c r="J161" s="6">
        <f>(J159)</f>
        <v>23.952000000000002</v>
      </c>
    </row>
    <row r="162" spans="7:10" ht="16.5" thickTop="1" thickBot="1">
      <c r="G162" s="16">
        <v>40755</v>
      </c>
      <c r="H162" s="5">
        <v>0</v>
      </c>
      <c r="J162" s="5">
        <v>19.012</v>
      </c>
    </row>
    <row r="163" spans="7:10" ht="15.75" thickTop="1">
      <c r="G163" s="15">
        <v>40756</v>
      </c>
      <c r="H163">
        <v>0</v>
      </c>
      <c r="J163">
        <v>22.646999999999998</v>
      </c>
    </row>
    <row r="164" spans="7:10">
      <c r="G164" s="15">
        <v>40757</v>
      </c>
      <c r="H164">
        <v>0</v>
      </c>
      <c r="J164">
        <v>20.791</v>
      </c>
    </row>
    <row r="165" spans="7:10">
      <c r="G165" s="15">
        <v>40758</v>
      </c>
      <c r="H165">
        <v>0</v>
      </c>
      <c r="J165">
        <v>22.93</v>
      </c>
    </row>
    <row r="166" spans="7:10">
      <c r="G166" s="15">
        <v>40759</v>
      </c>
      <c r="H166">
        <v>0</v>
      </c>
      <c r="J166">
        <v>23.376999999999999</v>
      </c>
    </row>
    <row r="167" spans="7:10">
      <c r="G167" s="15">
        <v>40760</v>
      </c>
      <c r="H167">
        <v>0</v>
      </c>
      <c r="J167">
        <v>23.585999999999999</v>
      </c>
    </row>
    <row r="168" spans="7:10">
      <c r="G168" s="15">
        <v>40761</v>
      </c>
      <c r="H168">
        <v>0</v>
      </c>
      <c r="J168">
        <v>23.422999999999998</v>
      </c>
    </row>
    <row r="169" spans="7:10">
      <c r="G169" s="15">
        <v>40762</v>
      </c>
      <c r="H169">
        <v>0</v>
      </c>
      <c r="J169">
        <v>23.460999999999999</v>
      </c>
    </row>
    <row r="170" spans="7:10">
      <c r="G170" s="15">
        <v>40763</v>
      </c>
      <c r="H170">
        <v>0</v>
      </c>
      <c r="J170">
        <v>23.952000000000002</v>
      </c>
    </row>
    <row r="171" spans="7:10">
      <c r="G171" s="15">
        <v>40764</v>
      </c>
      <c r="H171">
        <v>1</v>
      </c>
      <c r="J171">
        <v>21.146999999999998</v>
      </c>
    </row>
    <row r="172" spans="7:10">
      <c r="G172" s="15">
        <v>40765</v>
      </c>
      <c r="H172">
        <v>0</v>
      </c>
      <c r="J172">
        <v>23.952000000000002</v>
      </c>
    </row>
    <row r="173" spans="7:10">
      <c r="G173" s="15">
        <v>40766</v>
      </c>
      <c r="H173">
        <v>0</v>
      </c>
      <c r="J173">
        <v>21.452000000000002</v>
      </c>
    </row>
    <row r="174" spans="7:10">
      <c r="G174" s="15">
        <v>40767</v>
      </c>
      <c r="H174">
        <v>0</v>
      </c>
      <c r="J174">
        <v>20.648</v>
      </c>
    </row>
    <row r="175" spans="7:10">
      <c r="G175" s="15">
        <v>40768</v>
      </c>
      <c r="H175">
        <v>0</v>
      </c>
      <c r="J175">
        <v>21.408000000000001</v>
      </c>
    </row>
    <row r="176" spans="7:10">
      <c r="G176" s="15">
        <v>40769</v>
      </c>
      <c r="H176">
        <v>0</v>
      </c>
      <c r="J176">
        <v>21.032</v>
      </c>
    </row>
    <row r="177" spans="7:10">
      <c r="G177" s="15">
        <v>40770</v>
      </c>
      <c r="H177">
        <v>0</v>
      </c>
      <c r="J177">
        <v>20.707000000000001</v>
      </c>
    </row>
    <row r="178" spans="7:10">
      <c r="G178" s="18">
        <v>40771</v>
      </c>
      <c r="H178" s="7">
        <f>(H177/2)</f>
        <v>0</v>
      </c>
      <c r="J178" s="7">
        <v>20.707000000000001</v>
      </c>
    </row>
    <row r="179" spans="7:10">
      <c r="G179" s="19">
        <v>40772</v>
      </c>
      <c r="H179" s="7">
        <f t="shared" ref="H179" si="2">(H178)</f>
        <v>0</v>
      </c>
      <c r="J179" s="7">
        <f>(J178)</f>
        <v>20.707000000000001</v>
      </c>
    </row>
    <row r="180" spans="7:10">
      <c r="G180" s="18">
        <v>40773</v>
      </c>
      <c r="H180">
        <v>0</v>
      </c>
      <c r="J180">
        <v>21.823</v>
      </c>
    </row>
    <row r="181" spans="7:10">
      <c r="G181" s="15">
        <v>40774</v>
      </c>
      <c r="H181">
        <v>0</v>
      </c>
      <c r="J181">
        <v>22.440999999999999</v>
      </c>
    </row>
    <row r="182" spans="7:10">
      <c r="G182" s="15">
        <v>40775</v>
      </c>
      <c r="H182">
        <v>0</v>
      </c>
      <c r="J182">
        <v>21.184999999999999</v>
      </c>
    </row>
    <row r="183" spans="7:10">
      <c r="G183" s="15">
        <v>40776</v>
      </c>
      <c r="H183">
        <v>0</v>
      </c>
      <c r="J183">
        <v>18.802</v>
      </c>
    </row>
    <row r="184" spans="7:10">
      <c r="G184" s="15">
        <v>40777</v>
      </c>
      <c r="H184">
        <v>0</v>
      </c>
      <c r="J184">
        <v>19.835999999999999</v>
      </c>
    </row>
    <row r="185" spans="7:10">
      <c r="G185" s="15">
        <v>40778</v>
      </c>
      <c r="H185">
        <v>0</v>
      </c>
      <c r="J185">
        <v>20.893999999999998</v>
      </c>
    </row>
    <row r="186" spans="7:10">
      <c r="G186" s="15">
        <v>40779</v>
      </c>
      <c r="H186">
        <v>0</v>
      </c>
      <c r="J186">
        <v>20.663</v>
      </c>
    </row>
    <row r="187" spans="7:10">
      <c r="G187" s="15">
        <v>40780</v>
      </c>
      <c r="H187">
        <v>0</v>
      </c>
      <c r="J187">
        <v>18.347000000000001</v>
      </c>
    </row>
    <row r="188" spans="7:10">
      <c r="G188" s="15">
        <v>40781</v>
      </c>
      <c r="H188">
        <v>0</v>
      </c>
      <c r="J188">
        <v>19.405000000000001</v>
      </c>
    </row>
    <row r="189" spans="7:10">
      <c r="G189" s="15">
        <v>40782</v>
      </c>
      <c r="H189">
        <v>0</v>
      </c>
      <c r="J189">
        <v>21.734000000000002</v>
      </c>
    </row>
    <row r="190" spans="7:10">
      <c r="G190" s="15">
        <v>40783</v>
      </c>
      <c r="H190">
        <v>0</v>
      </c>
      <c r="J190">
        <v>20.89</v>
      </c>
    </row>
    <row r="191" spans="7:10">
      <c r="G191" s="15">
        <v>40784</v>
      </c>
      <c r="H191">
        <v>0</v>
      </c>
      <c r="J191">
        <v>21.981000000000002</v>
      </c>
    </row>
    <row r="192" spans="7:10" ht="15.75" thickBot="1">
      <c r="G192" s="15">
        <v>40785</v>
      </c>
      <c r="H192">
        <v>0</v>
      </c>
      <c r="J192">
        <v>18.702999999999999</v>
      </c>
    </row>
    <row r="193" spans="7:10" ht="16.5" thickTop="1" thickBot="1">
      <c r="G193" s="16">
        <v>40786</v>
      </c>
      <c r="H193" s="5">
        <v>0</v>
      </c>
      <c r="J193" s="5">
        <v>23.06</v>
      </c>
    </row>
    <row r="194" spans="7:10" ht="15.75" thickTop="1">
      <c r="G194" s="15">
        <v>40787</v>
      </c>
      <c r="H194">
        <v>0</v>
      </c>
      <c r="J194">
        <v>21.007000000000001</v>
      </c>
    </row>
    <row r="195" spans="7:10">
      <c r="G195" s="15">
        <v>40788</v>
      </c>
      <c r="H195">
        <v>0</v>
      </c>
      <c r="J195">
        <v>23.087</v>
      </c>
    </row>
    <row r="196" spans="7:10">
      <c r="G196" s="15">
        <v>40789</v>
      </c>
      <c r="H196">
        <v>0</v>
      </c>
      <c r="J196">
        <v>21.925000000000001</v>
      </c>
    </row>
    <row r="197" spans="7:10">
      <c r="G197" s="15">
        <v>40790</v>
      </c>
      <c r="H197">
        <v>0</v>
      </c>
      <c r="J197">
        <v>21.440999999999999</v>
      </c>
    </row>
    <row r="198" spans="7:10">
      <c r="G198" s="15">
        <v>40791</v>
      </c>
      <c r="H198">
        <v>0</v>
      </c>
      <c r="J198">
        <v>22.073</v>
      </c>
    </row>
    <row r="199" spans="7:10">
      <c r="G199" s="15">
        <v>40792</v>
      </c>
      <c r="H199">
        <v>0</v>
      </c>
      <c r="J199">
        <v>22.533000000000001</v>
      </c>
    </row>
    <row r="200" spans="7:10">
      <c r="G200" s="15">
        <v>40793</v>
      </c>
      <c r="H200">
        <v>0</v>
      </c>
      <c r="J200">
        <v>22.623999999999999</v>
      </c>
    </row>
    <row r="201" spans="7:10">
      <c r="G201" s="15">
        <v>40794</v>
      </c>
      <c r="H201">
        <v>0</v>
      </c>
      <c r="J201">
        <v>20.518999999999998</v>
      </c>
    </row>
    <row r="202" spans="7:10">
      <c r="G202" s="15">
        <v>40795</v>
      </c>
      <c r="H202">
        <v>0</v>
      </c>
      <c r="J202">
        <v>20.827000000000002</v>
      </c>
    </row>
    <row r="203" spans="7:10">
      <c r="G203" s="15">
        <v>40796</v>
      </c>
      <c r="H203">
        <v>0</v>
      </c>
      <c r="J203">
        <v>21.234000000000002</v>
      </c>
    </row>
    <row r="204" spans="7:10">
      <c r="G204" s="15">
        <v>40797</v>
      </c>
      <c r="H204">
        <v>0</v>
      </c>
      <c r="J204">
        <v>20.623000000000001</v>
      </c>
    </row>
    <row r="205" spans="7:10">
      <c r="G205" s="15">
        <v>40798</v>
      </c>
      <c r="H205">
        <v>0</v>
      </c>
      <c r="J205">
        <v>19.940999999999999</v>
      </c>
    </row>
    <row r="206" spans="7:10">
      <c r="G206" s="15">
        <v>40799</v>
      </c>
      <c r="H206">
        <v>0</v>
      </c>
      <c r="J206">
        <v>20.209</v>
      </c>
    </row>
    <row r="207" spans="7:10">
      <c r="G207" s="15">
        <v>40800</v>
      </c>
      <c r="H207">
        <v>0</v>
      </c>
      <c r="J207">
        <v>18.984999999999999</v>
      </c>
    </row>
    <row r="208" spans="7:10">
      <c r="G208" s="15">
        <v>40801</v>
      </c>
      <c r="H208">
        <v>0</v>
      </c>
      <c r="J208">
        <v>20.588000000000001</v>
      </c>
    </row>
    <row r="209" spans="7:10">
      <c r="G209" s="15">
        <v>40802</v>
      </c>
      <c r="H209">
        <v>0</v>
      </c>
      <c r="J209">
        <v>20.617999999999999</v>
      </c>
    </row>
    <row r="210" spans="7:10">
      <c r="G210" s="15">
        <v>40803</v>
      </c>
      <c r="H210">
        <v>0</v>
      </c>
      <c r="J210">
        <v>20.882000000000001</v>
      </c>
    </row>
    <row r="211" spans="7:10">
      <c r="G211" s="15">
        <v>40804</v>
      </c>
      <c r="H211">
        <v>0</v>
      </c>
      <c r="J211">
        <v>20.457999999999998</v>
      </c>
    </row>
    <row r="212" spans="7:10">
      <c r="G212" s="15">
        <v>40805</v>
      </c>
      <c r="H212">
        <v>0</v>
      </c>
      <c r="J212">
        <v>21.518999999999998</v>
      </c>
    </row>
    <row r="213" spans="7:10">
      <c r="G213" s="15">
        <v>40806</v>
      </c>
      <c r="H213">
        <v>0</v>
      </c>
      <c r="J213">
        <v>21.835000000000001</v>
      </c>
    </row>
    <row r="214" spans="7:10">
      <c r="G214" s="15">
        <v>40807</v>
      </c>
      <c r="H214">
        <v>0</v>
      </c>
      <c r="J214">
        <v>21.331</v>
      </c>
    </row>
    <row r="215" spans="7:10">
      <c r="G215" s="15">
        <v>40808</v>
      </c>
      <c r="H215">
        <v>0</v>
      </c>
      <c r="J215">
        <v>20.952000000000002</v>
      </c>
    </row>
    <row r="216" spans="7:10">
      <c r="G216" s="15">
        <v>40809</v>
      </c>
      <c r="H216">
        <v>0</v>
      </c>
      <c r="J216">
        <v>20.359000000000002</v>
      </c>
    </row>
    <row r="217" spans="7:10">
      <c r="G217" s="15">
        <v>40810</v>
      </c>
      <c r="H217">
        <v>0</v>
      </c>
      <c r="J217">
        <v>18.45</v>
      </c>
    </row>
    <row r="218" spans="7:10">
      <c r="G218" s="15">
        <v>40811</v>
      </c>
      <c r="H218">
        <v>0</v>
      </c>
      <c r="J218">
        <v>17.559999999999999</v>
      </c>
    </row>
    <row r="219" spans="7:10">
      <c r="G219" s="15">
        <v>40812</v>
      </c>
      <c r="H219">
        <v>4.4000000000000004</v>
      </c>
      <c r="J219">
        <v>5.9530000000000003</v>
      </c>
    </row>
    <row r="220" spans="7:10">
      <c r="G220" s="15">
        <v>40813</v>
      </c>
      <c r="H220">
        <v>3</v>
      </c>
      <c r="J220">
        <v>10.858000000000001</v>
      </c>
    </row>
    <row r="221" spans="7:10">
      <c r="G221" s="15">
        <v>40814</v>
      </c>
      <c r="H221">
        <v>0</v>
      </c>
      <c r="J221">
        <v>17.015000000000001</v>
      </c>
    </row>
    <row r="222" spans="7:10" ht="15.75" thickBot="1">
      <c r="G222" s="15">
        <v>40815</v>
      </c>
      <c r="H222">
        <v>0</v>
      </c>
      <c r="J222">
        <v>18.222999999999999</v>
      </c>
    </row>
    <row r="223" spans="7:10" ht="16.5" thickTop="1" thickBot="1">
      <c r="G223" s="16">
        <v>40816</v>
      </c>
      <c r="H223" s="5">
        <v>0</v>
      </c>
      <c r="J223" s="5">
        <v>19.321999999999999</v>
      </c>
    </row>
    <row r="224" spans="7:10" ht="15.75" thickTop="1">
      <c r="G224" s="15">
        <v>40817</v>
      </c>
      <c r="H224">
        <v>0</v>
      </c>
      <c r="J224">
        <v>19.170000000000002</v>
      </c>
    </row>
    <row r="225" spans="7:10">
      <c r="G225" s="15">
        <v>40818</v>
      </c>
      <c r="H225">
        <v>0</v>
      </c>
      <c r="J225">
        <v>20.469000000000001</v>
      </c>
    </row>
    <row r="226" spans="7:10">
      <c r="G226" s="15">
        <v>40819</v>
      </c>
      <c r="H226">
        <v>0.4</v>
      </c>
      <c r="J226">
        <v>19.654</v>
      </c>
    </row>
    <row r="227" spans="7:10">
      <c r="G227" s="15">
        <v>40820</v>
      </c>
      <c r="H227">
        <v>0</v>
      </c>
      <c r="J227">
        <v>22.536999999999999</v>
      </c>
    </row>
    <row r="228" spans="7:10">
      <c r="G228" s="15">
        <v>40821</v>
      </c>
      <c r="H228">
        <v>0</v>
      </c>
      <c r="J228">
        <v>22.832000000000001</v>
      </c>
    </row>
    <row r="229" spans="7:10">
      <c r="G229" s="15">
        <v>40822</v>
      </c>
      <c r="H229">
        <v>0</v>
      </c>
      <c r="J229">
        <v>21.254999999999999</v>
      </c>
    </row>
    <row r="230" spans="7:10">
      <c r="G230" s="15">
        <v>40823</v>
      </c>
      <c r="H230">
        <v>0</v>
      </c>
      <c r="J230">
        <v>19.946999999999999</v>
      </c>
    </row>
    <row r="231" spans="7:10">
      <c r="G231" s="15">
        <v>40824</v>
      </c>
      <c r="H231">
        <v>0</v>
      </c>
      <c r="J231">
        <v>23.053999999999998</v>
      </c>
    </row>
    <row r="232" spans="7:10">
      <c r="G232" s="15">
        <v>40825</v>
      </c>
      <c r="H232">
        <v>0</v>
      </c>
      <c r="J232">
        <v>23.594000000000001</v>
      </c>
    </row>
    <row r="233" spans="7:10">
      <c r="G233" s="15">
        <v>40826</v>
      </c>
      <c r="H233">
        <v>0</v>
      </c>
      <c r="J233">
        <v>23.135000000000002</v>
      </c>
    </row>
    <row r="234" spans="7:10">
      <c r="G234" s="15">
        <v>40827</v>
      </c>
      <c r="H234">
        <v>0</v>
      </c>
      <c r="J234">
        <v>22.376999999999999</v>
      </c>
    </row>
    <row r="235" spans="7:10">
      <c r="G235" s="15">
        <v>40828</v>
      </c>
      <c r="H235">
        <v>0</v>
      </c>
      <c r="J235">
        <v>22.715</v>
      </c>
    </row>
    <row r="236" spans="7:10">
      <c r="G236" s="15">
        <v>40829</v>
      </c>
      <c r="H236">
        <v>0</v>
      </c>
      <c r="J236">
        <v>21.731000000000002</v>
      </c>
    </row>
    <row r="237" spans="7:10">
      <c r="G237" s="15">
        <v>40830</v>
      </c>
      <c r="H237">
        <v>0</v>
      </c>
      <c r="J237">
        <v>19.849</v>
      </c>
    </row>
    <row r="238" spans="7:10">
      <c r="G238" s="15">
        <v>40831</v>
      </c>
      <c r="H238">
        <v>0</v>
      </c>
      <c r="J238">
        <v>20.077999999999999</v>
      </c>
    </row>
    <row r="239" spans="7:10">
      <c r="G239" s="15">
        <v>40832</v>
      </c>
      <c r="H239">
        <v>0</v>
      </c>
      <c r="J239">
        <v>20.417000000000002</v>
      </c>
    </row>
    <row r="240" spans="7:10">
      <c r="G240" s="15">
        <v>40833</v>
      </c>
      <c r="H240">
        <v>0</v>
      </c>
      <c r="J240">
        <v>19.399000000000001</v>
      </c>
    </row>
    <row r="241" spans="7:10">
      <c r="G241" s="15">
        <v>40834</v>
      </c>
      <c r="H241">
        <v>0</v>
      </c>
      <c r="J241">
        <v>20.533000000000001</v>
      </c>
    </row>
    <row r="242" spans="7:10">
      <c r="G242" s="15">
        <v>40835</v>
      </c>
      <c r="H242">
        <v>0</v>
      </c>
      <c r="J242">
        <v>19.338999999999999</v>
      </c>
    </row>
    <row r="243" spans="7:10">
      <c r="G243" s="15">
        <v>40836</v>
      </c>
      <c r="H243">
        <v>0</v>
      </c>
      <c r="J243">
        <v>21.108000000000001</v>
      </c>
    </row>
    <row r="244" spans="7:10">
      <c r="G244" s="15">
        <v>40837</v>
      </c>
      <c r="H244">
        <v>0</v>
      </c>
      <c r="J244">
        <v>21.173999999999999</v>
      </c>
    </row>
    <row r="245" spans="7:10">
      <c r="G245" s="15">
        <v>40838</v>
      </c>
      <c r="H245">
        <v>0</v>
      </c>
      <c r="J245">
        <v>21.806999999999999</v>
      </c>
    </row>
    <row r="246" spans="7:10">
      <c r="G246" s="15">
        <v>40839</v>
      </c>
      <c r="H246">
        <v>0</v>
      </c>
      <c r="J246">
        <v>21.309000000000001</v>
      </c>
    </row>
    <row r="247" spans="7:10">
      <c r="G247" s="15">
        <v>40840</v>
      </c>
      <c r="H247">
        <v>0</v>
      </c>
      <c r="J247">
        <v>21.244</v>
      </c>
    </row>
    <row r="248" spans="7:10">
      <c r="G248" s="15">
        <v>40841</v>
      </c>
      <c r="H248">
        <v>0</v>
      </c>
      <c r="J248">
        <v>23.753</v>
      </c>
    </row>
    <row r="249" spans="7:10">
      <c r="G249" s="15">
        <v>40842</v>
      </c>
      <c r="H249">
        <v>0</v>
      </c>
      <c r="J249">
        <v>23.658999999999999</v>
      </c>
    </row>
    <row r="250" spans="7:10">
      <c r="G250" s="15">
        <v>40843</v>
      </c>
      <c r="H250">
        <v>1.1000000000000001</v>
      </c>
      <c r="J250">
        <v>19.731000000000002</v>
      </c>
    </row>
    <row r="251" spans="7:10">
      <c r="G251" s="15">
        <v>40844</v>
      </c>
      <c r="H251">
        <v>0</v>
      </c>
      <c r="J251">
        <v>23.952999999999999</v>
      </c>
    </row>
    <row r="252" spans="7:10">
      <c r="G252" s="15">
        <v>40845</v>
      </c>
      <c r="H252">
        <v>0</v>
      </c>
      <c r="J252">
        <v>23.533999999999999</v>
      </c>
    </row>
    <row r="253" spans="7:10" ht="15.75" thickBot="1">
      <c r="G253" s="15">
        <v>40846</v>
      </c>
      <c r="H253">
        <v>0</v>
      </c>
      <c r="J253">
        <v>24.576000000000001</v>
      </c>
    </row>
    <row r="254" spans="7:10" ht="16.5" thickTop="1" thickBot="1">
      <c r="G254" s="16">
        <v>40847</v>
      </c>
      <c r="H254" s="5">
        <v>0</v>
      </c>
      <c r="J254" s="5">
        <v>23.533999999999999</v>
      </c>
    </row>
    <row r="255" spans="7:10" ht="15.75" thickTop="1">
      <c r="G255" s="15">
        <v>40848</v>
      </c>
      <c r="H255">
        <v>0</v>
      </c>
      <c r="J255">
        <v>23.952999999999999</v>
      </c>
    </row>
    <row r="256" spans="7:10">
      <c r="G256" s="15">
        <v>40849</v>
      </c>
      <c r="H256">
        <v>0</v>
      </c>
      <c r="J256">
        <v>23.952999999999999</v>
      </c>
    </row>
    <row r="257" spans="7:10">
      <c r="G257" s="15">
        <v>40850</v>
      </c>
      <c r="H257">
        <v>0</v>
      </c>
      <c r="J257">
        <v>23.954999999999998</v>
      </c>
    </row>
    <row r="258" spans="7:10">
      <c r="G258" s="15">
        <v>40851</v>
      </c>
      <c r="H258">
        <v>0</v>
      </c>
      <c r="J258">
        <v>23.954000000000001</v>
      </c>
    </row>
    <row r="259" spans="7:10">
      <c r="G259" s="15">
        <v>40852</v>
      </c>
      <c r="H259">
        <v>0</v>
      </c>
      <c r="J259">
        <v>23.864000000000001</v>
      </c>
    </row>
    <row r="260" spans="7:10">
      <c r="G260" s="15">
        <v>40853</v>
      </c>
      <c r="H260">
        <v>0</v>
      </c>
      <c r="J260">
        <v>23.856999999999999</v>
      </c>
    </row>
    <row r="261" spans="7:10">
      <c r="G261" s="15">
        <v>40854</v>
      </c>
      <c r="H261">
        <v>0</v>
      </c>
      <c r="J261">
        <v>23.071999999999999</v>
      </c>
    </row>
    <row r="262" spans="7:10">
      <c r="G262" s="15">
        <v>40855</v>
      </c>
      <c r="H262">
        <v>0</v>
      </c>
      <c r="J262">
        <v>23.32</v>
      </c>
    </row>
    <row r="263" spans="7:10">
      <c r="G263" s="15">
        <v>40856</v>
      </c>
      <c r="H263">
        <v>0</v>
      </c>
      <c r="J263">
        <v>23.901</v>
      </c>
    </row>
    <row r="264" spans="7:10">
      <c r="G264" s="15">
        <v>40857</v>
      </c>
      <c r="H264">
        <v>0</v>
      </c>
      <c r="J264">
        <v>23.805</v>
      </c>
    </row>
    <row r="265" spans="7:10">
      <c r="G265" s="15">
        <v>40858</v>
      </c>
      <c r="H265">
        <v>0</v>
      </c>
      <c r="J265">
        <v>23.193999999999999</v>
      </c>
    </row>
    <row r="266" spans="7:10">
      <c r="G266" s="15">
        <v>40859</v>
      </c>
      <c r="H266">
        <v>0</v>
      </c>
      <c r="J266">
        <v>22.106999999999999</v>
      </c>
    </row>
    <row r="267" spans="7:10">
      <c r="G267" s="15">
        <v>40860</v>
      </c>
      <c r="H267">
        <v>0</v>
      </c>
      <c r="J267">
        <v>20.821999999999999</v>
      </c>
    </row>
    <row r="268" spans="7:10">
      <c r="G268" s="15">
        <v>40861</v>
      </c>
      <c r="H268">
        <v>0</v>
      </c>
      <c r="J268">
        <v>23.033999999999999</v>
      </c>
    </row>
    <row r="269" spans="7:10">
      <c r="G269" s="15">
        <v>40862</v>
      </c>
      <c r="H269">
        <v>0</v>
      </c>
      <c r="J269">
        <v>21.995000000000001</v>
      </c>
    </row>
    <row r="270" spans="7:10">
      <c r="G270" s="15">
        <v>40863</v>
      </c>
      <c r="H270">
        <v>0</v>
      </c>
      <c r="J270">
        <v>21.213999999999999</v>
      </c>
    </row>
    <row r="271" spans="7:10">
      <c r="G271" s="15">
        <v>40864</v>
      </c>
      <c r="H271">
        <v>0</v>
      </c>
      <c r="J271">
        <v>20.698</v>
      </c>
    </row>
    <row r="272" spans="7:10">
      <c r="G272" s="15">
        <v>40865</v>
      </c>
      <c r="H272">
        <v>0</v>
      </c>
      <c r="J272">
        <v>21.698</v>
      </c>
    </row>
    <row r="273" spans="7:10">
      <c r="G273" s="15">
        <v>40866</v>
      </c>
      <c r="H273">
        <v>0</v>
      </c>
      <c r="J273">
        <v>22.481999999999999</v>
      </c>
    </row>
    <row r="274" spans="7:10">
      <c r="G274" s="15">
        <v>40867</v>
      </c>
      <c r="H274">
        <v>0</v>
      </c>
      <c r="J274">
        <v>22.593</v>
      </c>
    </row>
    <row r="275" spans="7:10">
      <c r="G275" s="15">
        <v>40868</v>
      </c>
      <c r="H275">
        <v>0</v>
      </c>
      <c r="J275">
        <v>23.555</v>
      </c>
    </row>
    <row r="276" spans="7:10">
      <c r="G276" s="15">
        <v>40869</v>
      </c>
      <c r="H276">
        <v>0</v>
      </c>
      <c r="J276">
        <v>23.061</v>
      </c>
    </row>
    <row r="277" spans="7:10">
      <c r="G277" s="15">
        <v>40870</v>
      </c>
      <c r="H277">
        <v>0</v>
      </c>
      <c r="J277">
        <v>23.850999999999999</v>
      </c>
    </row>
    <row r="278" spans="7:10">
      <c r="G278" s="15">
        <v>40871</v>
      </c>
      <c r="H278">
        <v>0</v>
      </c>
      <c r="J278">
        <v>23.882999999999999</v>
      </c>
    </row>
    <row r="279" spans="7:10">
      <c r="G279" s="15">
        <v>40872</v>
      </c>
      <c r="H279">
        <v>0</v>
      </c>
      <c r="J279">
        <v>21.640999999999998</v>
      </c>
    </row>
    <row r="280" spans="7:10">
      <c r="G280" s="15">
        <v>40873</v>
      </c>
      <c r="H280">
        <v>0</v>
      </c>
      <c r="J280">
        <v>20.215</v>
      </c>
    </row>
    <row r="281" spans="7:10">
      <c r="G281" s="15">
        <v>40874</v>
      </c>
      <c r="H281">
        <v>0</v>
      </c>
      <c r="J281">
        <v>21.190999999999999</v>
      </c>
    </row>
    <row r="282" spans="7:10">
      <c r="G282" s="15">
        <v>40875</v>
      </c>
      <c r="H282">
        <v>0</v>
      </c>
      <c r="J282">
        <v>21.18</v>
      </c>
    </row>
    <row r="283" spans="7:10" ht="15.75" thickBot="1">
      <c r="G283" s="15">
        <v>40876</v>
      </c>
      <c r="H283">
        <v>0.2</v>
      </c>
      <c r="J283">
        <v>23.817</v>
      </c>
    </row>
    <row r="284" spans="7:10" ht="16.5" thickTop="1" thickBot="1">
      <c r="G284" s="16">
        <v>40877</v>
      </c>
      <c r="H284" s="5">
        <v>0</v>
      </c>
      <c r="J284" s="5">
        <v>23.952999999999999</v>
      </c>
    </row>
    <row r="285" spans="7:10" ht="15.75" thickTop="1">
      <c r="G285" s="15">
        <v>40878</v>
      </c>
      <c r="H285">
        <v>2.2999999999999998</v>
      </c>
      <c r="J285">
        <v>18.335999999999999</v>
      </c>
    </row>
    <row r="286" spans="7:10">
      <c r="G286" s="15">
        <v>40879</v>
      </c>
      <c r="H286">
        <v>0.4</v>
      </c>
      <c r="J286">
        <v>22.077999999999999</v>
      </c>
    </row>
    <row r="287" spans="7:10">
      <c r="G287" s="15">
        <v>40880</v>
      </c>
      <c r="H287">
        <v>0</v>
      </c>
      <c r="J287">
        <v>23.954000000000001</v>
      </c>
    </row>
    <row r="288" spans="7:10">
      <c r="G288" s="15">
        <v>40881</v>
      </c>
      <c r="H288">
        <v>0</v>
      </c>
      <c r="J288">
        <v>23.952999999999999</v>
      </c>
    </row>
    <row r="289" spans="7:10">
      <c r="G289" s="15">
        <v>40882</v>
      </c>
      <c r="H289">
        <v>0</v>
      </c>
      <c r="J289">
        <v>23.954000000000001</v>
      </c>
    </row>
    <row r="290" spans="7:10">
      <c r="G290" s="15">
        <v>40883</v>
      </c>
      <c r="H290">
        <v>0</v>
      </c>
      <c r="J290">
        <v>23.17</v>
      </c>
    </row>
    <row r="291" spans="7:10">
      <c r="G291" s="15">
        <v>40884</v>
      </c>
      <c r="H291">
        <v>0</v>
      </c>
      <c r="J291">
        <v>21.73</v>
      </c>
    </row>
    <row r="292" spans="7:10">
      <c r="G292" s="15">
        <v>40885</v>
      </c>
      <c r="H292">
        <v>0</v>
      </c>
      <c r="J292">
        <v>22.771999999999998</v>
      </c>
    </row>
    <row r="293" spans="7:10">
      <c r="G293" s="15">
        <v>40886</v>
      </c>
      <c r="H293">
        <v>0</v>
      </c>
      <c r="J293">
        <v>23.045000000000002</v>
      </c>
    </row>
    <row r="294" spans="7:10">
      <c r="G294" s="15">
        <v>40887</v>
      </c>
      <c r="H294">
        <v>0</v>
      </c>
      <c r="J294">
        <v>22.561</v>
      </c>
    </row>
    <row r="295" spans="7:10">
      <c r="G295" s="15">
        <v>40888</v>
      </c>
      <c r="H295">
        <v>0</v>
      </c>
      <c r="J295">
        <v>23.617999999999999</v>
      </c>
    </row>
    <row r="296" spans="7:10">
      <c r="G296" s="15">
        <v>40889</v>
      </c>
      <c r="H296">
        <v>0</v>
      </c>
      <c r="J296">
        <v>22.382999999999999</v>
      </c>
    </row>
    <row r="297" spans="7:10">
      <c r="G297" s="15">
        <v>40890</v>
      </c>
      <c r="H297">
        <v>0</v>
      </c>
      <c r="J297">
        <v>20.356999999999999</v>
      </c>
    </row>
    <row r="298" spans="7:10">
      <c r="G298" s="15">
        <v>40891</v>
      </c>
      <c r="H298">
        <v>0</v>
      </c>
      <c r="J298">
        <v>23.140999999999998</v>
      </c>
    </row>
    <row r="299" spans="7:10">
      <c r="G299" s="15">
        <v>40892</v>
      </c>
      <c r="H299">
        <v>0</v>
      </c>
      <c r="J299">
        <v>22.082000000000001</v>
      </c>
    </row>
    <row r="300" spans="7:10">
      <c r="G300" s="15">
        <v>40893</v>
      </c>
      <c r="H300">
        <v>0</v>
      </c>
      <c r="J300">
        <v>20.483000000000001</v>
      </c>
    </row>
    <row r="301" spans="7:10">
      <c r="G301" s="15">
        <v>40894</v>
      </c>
      <c r="H301">
        <v>0</v>
      </c>
      <c r="J301">
        <v>20.59</v>
      </c>
    </row>
    <row r="302" spans="7:10">
      <c r="G302" s="15">
        <v>40895</v>
      </c>
      <c r="H302">
        <v>0</v>
      </c>
      <c r="J302">
        <v>22.283000000000001</v>
      </c>
    </row>
    <row r="303" spans="7:10">
      <c r="G303" s="15">
        <v>40896</v>
      </c>
      <c r="H303">
        <v>0</v>
      </c>
      <c r="J303">
        <v>23.344999999999999</v>
      </c>
    </row>
    <row r="304" spans="7:10">
      <c r="G304" s="15">
        <v>40897</v>
      </c>
      <c r="H304">
        <v>0</v>
      </c>
      <c r="J304">
        <v>23.513999999999999</v>
      </c>
    </row>
    <row r="305" spans="7:18">
      <c r="G305" s="15">
        <v>40898</v>
      </c>
      <c r="H305">
        <v>0</v>
      </c>
      <c r="J305">
        <v>23.763999999999999</v>
      </c>
    </row>
    <row r="306" spans="7:18">
      <c r="G306" s="15">
        <v>40899</v>
      </c>
      <c r="H306">
        <v>0</v>
      </c>
      <c r="J306">
        <v>23.356000000000002</v>
      </c>
    </row>
    <row r="307" spans="7:18">
      <c r="G307" s="15">
        <v>40900</v>
      </c>
      <c r="H307">
        <v>0</v>
      </c>
      <c r="J307">
        <v>23.236999999999998</v>
      </c>
      <c r="L307" t="s">
        <v>12</v>
      </c>
      <c r="M307">
        <v>312</v>
      </c>
      <c r="P307" t="s">
        <v>22</v>
      </c>
      <c r="Q307">
        <f>M313/Q316</f>
        <v>59055.84775641028</v>
      </c>
    </row>
    <row r="308" spans="7:18">
      <c r="G308" s="15">
        <v>40901</v>
      </c>
      <c r="H308">
        <v>0</v>
      </c>
      <c r="J308">
        <v>22.167000000000002</v>
      </c>
    </row>
    <row r="309" spans="7:18">
      <c r="G309" s="15">
        <v>40902</v>
      </c>
      <c r="H309">
        <v>0</v>
      </c>
      <c r="J309">
        <v>23.681999999999999</v>
      </c>
      <c r="L309" t="s">
        <v>13</v>
      </c>
      <c r="M309">
        <f>(K318/M307)*4.2</f>
        <v>70867.017307692338</v>
      </c>
    </row>
    <row r="310" spans="7:18">
      <c r="G310" s="15">
        <v>40903</v>
      </c>
      <c r="H310">
        <v>0</v>
      </c>
      <c r="J310">
        <v>23.952999999999999</v>
      </c>
    </row>
    <row r="311" spans="7:18">
      <c r="G311" s="15">
        <v>40904</v>
      </c>
      <c r="H311">
        <v>0</v>
      </c>
      <c r="J311">
        <v>23.954999999999998</v>
      </c>
      <c r="L311" t="s">
        <v>19</v>
      </c>
      <c r="M311">
        <f>M309/24</f>
        <v>2952.7923878205143</v>
      </c>
    </row>
    <row r="312" spans="7:18">
      <c r="G312" s="15">
        <v>40905</v>
      </c>
      <c r="H312">
        <v>0</v>
      </c>
      <c r="J312">
        <v>23.954000000000001</v>
      </c>
      <c r="P312" t="s">
        <v>16</v>
      </c>
      <c r="Q312">
        <v>45</v>
      </c>
      <c r="R312" t="s">
        <v>18</v>
      </c>
    </row>
    <row r="313" spans="7:18">
      <c r="G313" s="15">
        <v>40906</v>
      </c>
      <c r="H313">
        <v>0</v>
      </c>
      <c r="J313">
        <v>23.952999999999999</v>
      </c>
      <c r="L313" s="23" t="s">
        <v>20</v>
      </c>
      <c r="M313" s="23">
        <f>H318*M311</f>
        <v>248034.56057692319</v>
      </c>
    </row>
    <row r="314" spans="7:18" ht="15.75" thickBot="1">
      <c r="G314" s="15">
        <v>40907</v>
      </c>
      <c r="H314">
        <v>0</v>
      </c>
      <c r="J314">
        <v>23.954000000000001</v>
      </c>
      <c r="P314" t="s">
        <v>14</v>
      </c>
      <c r="Q314">
        <v>3.15</v>
      </c>
      <c r="R314" t="s">
        <v>17</v>
      </c>
    </row>
    <row r="315" spans="7:18" ht="16.5" thickTop="1" thickBot="1">
      <c r="G315" s="16">
        <v>40908</v>
      </c>
      <c r="H315" s="5">
        <v>0</v>
      </c>
      <c r="J315" s="5">
        <v>23.952999999999999</v>
      </c>
      <c r="P315" t="s">
        <v>15</v>
      </c>
      <c r="Q315">
        <v>1.05</v>
      </c>
      <c r="R315" t="s">
        <v>17</v>
      </c>
    </row>
    <row r="316" spans="7:18" ht="15.75" thickTop="1">
      <c r="P316" t="s">
        <v>21</v>
      </c>
      <c r="Q316">
        <f>SUM(Q314:Q315)</f>
        <v>4.2</v>
      </c>
      <c r="R316" t="s">
        <v>17</v>
      </c>
    </row>
    <row r="318" spans="7:18">
      <c r="G318" t="s">
        <v>6</v>
      </c>
      <c r="H318">
        <f>SUM(H4:H315)</f>
        <v>84</v>
      </c>
      <c r="J318">
        <f>SUM(J4:J315)</f>
        <v>5264.4070000000029</v>
      </c>
      <c r="K318">
        <f>J318*1000</f>
        <v>5264407.0000000028</v>
      </c>
      <c r="L318" t="s">
        <v>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I1:V314"/>
  <sheetViews>
    <sheetView topLeftCell="E290" workbookViewId="0">
      <selection activeCell="O314" sqref="O314"/>
    </sheetView>
  </sheetViews>
  <sheetFormatPr defaultRowHeight="15"/>
  <cols>
    <col min="11" max="11" width="12.85546875" customWidth="1"/>
    <col min="14" max="14" width="14.42578125" customWidth="1"/>
    <col min="16" max="16" width="15.140625" customWidth="1"/>
    <col min="20" max="20" width="17.42578125" customWidth="1"/>
  </cols>
  <sheetData>
    <row r="1" spans="9:14">
      <c r="L1" s="1" t="s">
        <v>1</v>
      </c>
      <c r="N1" t="s">
        <v>10</v>
      </c>
    </row>
    <row r="2" spans="9:14">
      <c r="I2" t="s">
        <v>5</v>
      </c>
      <c r="K2" s="15">
        <v>40909</v>
      </c>
      <c r="L2">
        <v>0</v>
      </c>
      <c r="N2">
        <v>23.952999999999999</v>
      </c>
    </row>
    <row r="3" spans="9:14">
      <c r="K3" s="15">
        <v>40910</v>
      </c>
      <c r="L3">
        <v>0</v>
      </c>
      <c r="N3">
        <v>23.158000000000001</v>
      </c>
    </row>
    <row r="4" spans="9:14">
      <c r="K4" s="15">
        <v>40911</v>
      </c>
      <c r="L4">
        <v>0.9</v>
      </c>
      <c r="N4">
        <v>16.292999999999999</v>
      </c>
    </row>
    <row r="5" spans="9:14">
      <c r="K5" s="15">
        <v>40912</v>
      </c>
      <c r="L5">
        <v>0</v>
      </c>
      <c r="N5">
        <v>23.954000000000001</v>
      </c>
    </row>
    <row r="6" spans="9:14">
      <c r="K6" s="15">
        <v>40913</v>
      </c>
      <c r="L6">
        <v>0</v>
      </c>
      <c r="N6">
        <v>23.611000000000001</v>
      </c>
    </row>
    <row r="7" spans="9:14">
      <c r="K7" s="15">
        <v>40914</v>
      </c>
      <c r="L7">
        <v>0</v>
      </c>
      <c r="N7">
        <v>23.085000000000001</v>
      </c>
    </row>
    <row r="8" spans="9:14">
      <c r="K8" s="15">
        <v>40915</v>
      </c>
      <c r="L8">
        <v>0</v>
      </c>
      <c r="N8">
        <v>23.952999999999999</v>
      </c>
    </row>
    <row r="9" spans="9:14">
      <c r="K9" s="15">
        <v>40916</v>
      </c>
      <c r="L9">
        <v>0</v>
      </c>
      <c r="N9">
        <v>23.920999999999999</v>
      </c>
    </row>
    <row r="10" spans="9:14">
      <c r="K10" s="15">
        <v>40917</v>
      </c>
      <c r="L10">
        <v>0</v>
      </c>
      <c r="N10">
        <v>23.867000000000001</v>
      </c>
    </row>
    <row r="11" spans="9:14">
      <c r="K11" s="15">
        <v>40918</v>
      </c>
      <c r="L11">
        <v>0</v>
      </c>
      <c r="N11">
        <v>23.954999999999998</v>
      </c>
    </row>
    <row r="12" spans="9:14">
      <c r="K12" s="15">
        <v>40919</v>
      </c>
      <c r="L12">
        <v>0</v>
      </c>
      <c r="N12">
        <v>23.952999999999999</v>
      </c>
    </row>
    <row r="13" spans="9:14">
      <c r="K13" s="15">
        <v>40920</v>
      </c>
      <c r="L13">
        <v>0</v>
      </c>
      <c r="N13">
        <v>23.635999999999999</v>
      </c>
    </row>
    <row r="14" spans="9:14">
      <c r="K14" s="15">
        <v>40921</v>
      </c>
      <c r="L14">
        <v>0</v>
      </c>
      <c r="N14">
        <v>23.492000000000001</v>
      </c>
    </row>
    <row r="15" spans="9:14">
      <c r="K15" s="15">
        <v>40922</v>
      </c>
      <c r="L15">
        <v>0</v>
      </c>
      <c r="N15">
        <v>23.954000000000001</v>
      </c>
    </row>
    <row r="16" spans="9:14">
      <c r="K16" s="15">
        <v>40923</v>
      </c>
      <c r="L16">
        <v>0</v>
      </c>
      <c r="N16">
        <v>23.952999999999999</v>
      </c>
    </row>
    <row r="17" spans="11:14">
      <c r="K17" s="15">
        <v>40924</v>
      </c>
      <c r="L17">
        <v>0</v>
      </c>
      <c r="N17">
        <v>23.954000000000001</v>
      </c>
    </row>
    <row r="18" spans="11:14">
      <c r="K18" s="15">
        <v>40925</v>
      </c>
      <c r="L18">
        <v>0</v>
      </c>
      <c r="N18">
        <v>23.85</v>
      </c>
    </row>
    <row r="19" spans="11:14">
      <c r="K19" s="15">
        <v>40926</v>
      </c>
      <c r="L19">
        <v>0</v>
      </c>
      <c r="N19">
        <v>23.777000000000001</v>
      </c>
    </row>
    <row r="20" spans="11:14">
      <c r="K20" s="15">
        <v>40927</v>
      </c>
      <c r="L20">
        <v>0</v>
      </c>
      <c r="N20">
        <v>22.556000000000001</v>
      </c>
    </row>
    <row r="21" spans="11:14">
      <c r="K21" s="15">
        <v>40928</v>
      </c>
      <c r="L21">
        <v>0</v>
      </c>
      <c r="N21">
        <v>23.300999999999998</v>
      </c>
    </row>
    <row r="22" spans="11:14">
      <c r="K22" s="15">
        <v>40929</v>
      </c>
      <c r="L22">
        <v>0</v>
      </c>
      <c r="N22">
        <v>21.858000000000001</v>
      </c>
    </row>
    <row r="23" spans="11:14">
      <c r="K23" s="15">
        <v>40930</v>
      </c>
      <c r="L23">
        <v>0</v>
      </c>
      <c r="N23">
        <v>22.715</v>
      </c>
    </row>
    <row r="24" spans="11:14">
      <c r="K24" s="15">
        <v>40931</v>
      </c>
      <c r="L24">
        <v>0</v>
      </c>
      <c r="N24">
        <v>22.265000000000001</v>
      </c>
    </row>
    <row r="25" spans="11:14">
      <c r="K25" s="15">
        <v>40932</v>
      </c>
      <c r="L25">
        <v>0</v>
      </c>
      <c r="N25">
        <v>17.759</v>
      </c>
    </row>
    <row r="26" spans="11:14">
      <c r="K26" s="15">
        <v>40933</v>
      </c>
      <c r="L26">
        <v>0</v>
      </c>
      <c r="N26">
        <v>22.452000000000002</v>
      </c>
    </row>
    <row r="27" spans="11:14">
      <c r="K27" s="15">
        <v>40934</v>
      </c>
      <c r="L27">
        <v>0</v>
      </c>
      <c r="N27">
        <v>21.66</v>
      </c>
    </row>
    <row r="28" spans="11:14">
      <c r="K28" s="15">
        <v>40935</v>
      </c>
      <c r="L28">
        <v>0</v>
      </c>
      <c r="N28">
        <v>23.306999999999999</v>
      </c>
    </row>
    <row r="29" spans="11:14">
      <c r="K29" s="15">
        <v>40936</v>
      </c>
      <c r="L29">
        <v>0</v>
      </c>
      <c r="N29">
        <v>22.84</v>
      </c>
    </row>
    <row r="30" spans="11:14">
      <c r="K30" s="15">
        <v>40937</v>
      </c>
      <c r="L30">
        <v>0</v>
      </c>
      <c r="N30">
        <v>21.878</v>
      </c>
    </row>
    <row r="31" spans="11:14" ht="15.75" thickBot="1">
      <c r="K31" s="15">
        <v>40938</v>
      </c>
      <c r="L31">
        <v>0</v>
      </c>
      <c r="N31">
        <v>23.173999999999999</v>
      </c>
    </row>
    <row r="32" spans="11:14" ht="16.5" thickTop="1" thickBot="1">
      <c r="K32" s="20">
        <v>40939</v>
      </c>
      <c r="L32" s="8">
        <v>0</v>
      </c>
      <c r="N32" s="8">
        <v>23.954000000000001</v>
      </c>
    </row>
    <row r="33" spans="11:14" ht="15.75" thickTop="1">
      <c r="K33" s="15">
        <v>40940</v>
      </c>
      <c r="L33">
        <v>0</v>
      </c>
      <c r="N33">
        <v>23.954999999999998</v>
      </c>
    </row>
    <row r="34" spans="11:14">
      <c r="K34" s="15">
        <v>40941</v>
      </c>
      <c r="L34">
        <v>0</v>
      </c>
      <c r="N34">
        <v>23.818000000000001</v>
      </c>
    </row>
    <row r="35" spans="11:14">
      <c r="K35" s="15">
        <v>40942</v>
      </c>
      <c r="L35">
        <v>0</v>
      </c>
      <c r="N35">
        <v>23.952999999999999</v>
      </c>
    </row>
    <row r="36" spans="11:14">
      <c r="K36" s="15">
        <v>40943</v>
      </c>
      <c r="L36">
        <v>0</v>
      </c>
      <c r="N36">
        <v>23.952999999999999</v>
      </c>
    </row>
    <row r="37" spans="11:14">
      <c r="K37" s="15">
        <v>40944</v>
      </c>
      <c r="L37">
        <v>0</v>
      </c>
      <c r="N37">
        <v>23.954000000000001</v>
      </c>
    </row>
    <row r="38" spans="11:14">
      <c r="K38" s="15">
        <v>40945</v>
      </c>
      <c r="L38">
        <v>0</v>
      </c>
      <c r="N38">
        <v>23.952999999999999</v>
      </c>
    </row>
    <row r="39" spans="11:14">
      <c r="K39" s="15">
        <v>40946</v>
      </c>
      <c r="L39">
        <v>0</v>
      </c>
      <c r="N39">
        <v>23.952999999999999</v>
      </c>
    </row>
    <row r="40" spans="11:14">
      <c r="K40" s="15">
        <v>40947</v>
      </c>
      <c r="L40">
        <v>0</v>
      </c>
      <c r="N40">
        <v>23.954000000000001</v>
      </c>
    </row>
    <row r="41" spans="11:14">
      <c r="K41" s="15">
        <v>40948</v>
      </c>
      <c r="L41">
        <v>0</v>
      </c>
      <c r="N41">
        <v>23.535</v>
      </c>
    </row>
    <row r="42" spans="11:14">
      <c r="K42" s="15">
        <v>40949</v>
      </c>
      <c r="L42">
        <v>0</v>
      </c>
      <c r="N42">
        <v>23.387</v>
      </c>
    </row>
    <row r="43" spans="11:14">
      <c r="K43" s="15">
        <v>40950</v>
      </c>
      <c r="L43">
        <v>0</v>
      </c>
      <c r="N43">
        <v>23.367999999999999</v>
      </c>
    </row>
    <row r="44" spans="11:14">
      <c r="K44" s="15">
        <v>40951</v>
      </c>
      <c r="L44">
        <v>0</v>
      </c>
      <c r="N44">
        <v>23.954000000000001</v>
      </c>
    </row>
    <row r="45" spans="11:14">
      <c r="K45" s="15">
        <v>40952</v>
      </c>
      <c r="L45">
        <v>0</v>
      </c>
      <c r="N45">
        <v>23.952999999999999</v>
      </c>
    </row>
    <row r="46" spans="11:14">
      <c r="K46" s="15">
        <v>40953</v>
      </c>
      <c r="L46">
        <v>0</v>
      </c>
      <c r="N46">
        <v>23.82</v>
      </c>
    </row>
    <row r="47" spans="11:14">
      <c r="K47" s="15">
        <v>40954</v>
      </c>
      <c r="L47">
        <v>0</v>
      </c>
      <c r="N47">
        <v>26.26</v>
      </c>
    </row>
    <row r="48" spans="11:14">
      <c r="K48" s="15">
        <v>40955</v>
      </c>
      <c r="L48">
        <v>0</v>
      </c>
      <c r="N48">
        <v>25.701000000000001</v>
      </c>
    </row>
    <row r="49" spans="11:14">
      <c r="K49" s="15">
        <v>40956</v>
      </c>
      <c r="L49">
        <v>0</v>
      </c>
      <c r="N49">
        <v>23.876999999999999</v>
      </c>
    </row>
    <row r="50" spans="11:14">
      <c r="K50" s="15">
        <v>40957</v>
      </c>
      <c r="L50">
        <v>0</v>
      </c>
      <c r="N50">
        <v>24.332000000000001</v>
      </c>
    </row>
    <row r="51" spans="11:14">
      <c r="K51" s="15">
        <v>40958</v>
      </c>
      <c r="L51">
        <v>0</v>
      </c>
      <c r="N51">
        <v>24.986000000000001</v>
      </c>
    </row>
    <row r="52" spans="11:14">
      <c r="K52" s="15">
        <v>40959</v>
      </c>
      <c r="L52">
        <v>0</v>
      </c>
      <c r="N52">
        <v>25.574000000000002</v>
      </c>
    </row>
    <row r="53" spans="11:14">
      <c r="K53" s="15">
        <v>40960</v>
      </c>
      <c r="L53">
        <v>0</v>
      </c>
      <c r="N53">
        <v>26.917999999999999</v>
      </c>
    </row>
    <row r="54" spans="11:14">
      <c r="K54" s="15">
        <v>40961</v>
      </c>
      <c r="L54">
        <v>0</v>
      </c>
      <c r="N54">
        <v>28.327999999999999</v>
      </c>
    </row>
    <row r="55" spans="11:14">
      <c r="K55" s="15">
        <v>40962</v>
      </c>
      <c r="L55">
        <v>0</v>
      </c>
      <c r="N55">
        <v>28.152000000000001</v>
      </c>
    </row>
    <row r="56" spans="11:14">
      <c r="K56" s="15">
        <v>40963</v>
      </c>
      <c r="L56">
        <v>0</v>
      </c>
      <c r="N56">
        <v>27.942</v>
      </c>
    </row>
    <row r="57" spans="11:14">
      <c r="K57" s="15">
        <v>40964</v>
      </c>
      <c r="L57">
        <v>0</v>
      </c>
      <c r="N57">
        <v>28.132000000000001</v>
      </c>
    </row>
    <row r="58" spans="11:14">
      <c r="K58" s="15">
        <v>40965</v>
      </c>
      <c r="L58">
        <v>0</v>
      </c>
      <c r="N58">
        <v>28.544</v>
      </c>
    </row>
    <row r="59" spans="11:14">
      <c r="K59" s="15">
        <v>40966</v>
      </c>
      <c r="L59">
        <v>0</v>
      </c>
      <c r="N59">
        <v>28.545000000000002</v>
      </c>
    </row>
    <row r="60" spans="11:14" ht="15.75" thickBot="1">
      <c r="K60" s="15">
        <v>40967</v>
      </c>
      <c r="L60">
        <v>0</v>
      </c>
      <c r="N60">
        <v>28.542999999999999</v>
      </c>
    </row>
    <row r="61" spans="11:14" ht="16.5" thickTop="1" thickBot="1">
      <c r="K61" s="20">
        <v>40968</v>
      </c>
      <c r="L61" s="8">
        <v>0</v>
      </c>
      <c r="N61" s="8">
        <v>28.545000000000002</v>
      </c>
    </row>
    <row r="62" spans="11:14" ht="15.75" thickTop="1">
      <c r="K62" s="15">
        <v>40969</v>
      </c>
      <c r="L62">
        <v>0</v>
      </c>
      <c r="N62">
        <v>28.542999999999999</v>
      </c>
    </row>
    <row r="63" spans="11:14">
      <c r="K63" s="15">
        <v>40970</v>
      </c>
      <c r="L63">
        <v>0</v>
      </c>
      <c r="N63">
        <v>28.542999999999999</v>
      </c>
    </row>
    <row r="64" spans="11:14">
      <c r="K64" s="15">
        <v>40971</v>
      </c>
      <c r="L64">
        <v>0</v>
      </c>
      <c r="N64">
        <v>28.289000000000001</v>
      </c>
    </row>
    <row r="65" spans="11:14">
      <c r="K65" s="15">
        <v>40972</v>
      </c>
      <c r="L65">
        <v>0</v>
      </c>
      <c r="N65">
        <v>27.300999999999998</v>
      </c>
    </row>
    <row r="66" spans="11:14">
      <c r="K66" s="15">
        <v>40973</v>
      </c>
      <c r="L66">
        <v>0</v>
      </c>
      <c r="N66">
        <v>27.698</v>
      </c>
    </row>
    <row r="67" spans="11:14">
      <c r="K67" s="15">
        <v>40974</v>
      </c>
      <c r="L67">
        <v>0</v>
      </c>
      <c r="N67">
        <v>28.274999999999999</v>
      </c>
    </row>
    <row r="68" spans="11:14">
      <c r="K68" s="15">
        <v>40975</v>
      </c>
      <c r="L68">
        <v>0</v>
      </c>
      <c r="N68">
        <v>28.547000000000001</v>
      </c>
    </row>
    <row r="69" spans="11:14">
      <c r="K69" s="15">
        <v>40976</v>
      </c>
      <c r="L69">
        <v>0</v>
      </c>
      <c r="N69">
        <v>27.802</v>
      </c>
    </row>
    <row r="70" spans="11:14">
      <c r="K70" s="15">
        <v>40977</v>
      </c>
      <c r="L70">
        <v>0</v>
      </c>
      <c r="N70">
        <v>25.832000000000001</v>
      </c>
    </row>
    <row r="71" spans="11:14">
      <c r="K71" s="15">
        <v>40978</v>
      </c>
      <c r="L71">
        <v>0</v>
      </c>
      <c r="N71">
        <v>26.638999999999999</v>
      </c>
    </row>
    <row r="72" spans="11:14">
      <c r="K72" s="15">
        <v>40979</v>
      </c>
      <c r="L72">
        <v>0</v>
      </c>
      <c r="N72">
        <v>26.071000000000002</v>
      </c>
    </row>
    <row r="73" spans="11:14">
      <c r="K73" s="15">
        <v>40980</v>
      </c>
      <c r="L73">
        <v>0</v>
      </c>
      <c r="N73">
        <v>26.416</v>
      </c>
    </row>
    <row r="74" spans="11:14">
      <c r="K74" s="15">
        <v>40981</v>
      </c>
      <c r="L74">
        <v>0</v>
      </c>
      <c r="N74">
        <v>28.114000000000001</v>
      </c>
    </row>
    <row r="75" spans="11:14">
      <c r="K75" s="15">
        <v>40982</v>
      </c>
      <c r="L75">
        <v>0</v>
      </c>
      <c r="N75">
        <v>26.210999999999999</v>
      </c>
    </row>
    <row r="76" spans="11:14">
      <c r="K76" s="15">
        <v>40983</v>
      </c>
      <c r="L76">
        <v>0</v>
      </c>
      <c r="N76">
        <v>27.393999999999998</v>
      </c>
    </row>
    <row r="77" spans="11:14">
      <c r="K77" s="15">
        <v>40984</v>
      </c>
      <c r="L77">
        <v>0</v>
      </c>
      <c r="N77">
        <v>28.04</v>
      </c>
    </row>
    <row r="78" spans="11:14">
      <c r="K78" s="15">
        <v>40985</v>
      </c>
      <c r="L78">
        <v>0</v>
      </c>
      <c r="N78">
        <v>26.013000000000002</v>
      </c>
    </row>
    <row r="79" spans="11:14">
      <c r="K79" s="15">
        <v>40986</v>
      </c>
      <c r="L79">
        <v>0</v>
      </c>
      <c r="N79">
        <v>26.408999999999999</v>
      </c>
    </row>
    <row r="80" spans="11:14">
      <c r="K80" s="15">
        <v>40987</v>
      </c>
      <c r="L80">
        <v>0</v>
      </c>
      <c r="N80">
        <v>26.507000000000001</v>
      </c>
    </row>
    <row r="81" spans="11:14">
      <c r="K81" s="15">
        <v>40988</v>
      </c>
      <c r="L81">
        <v>0</v>
      </c>
      <c r="N81">
        <v>26.940999999999999</v>
      </c>
    </row>
    <row r="82" spans="11:14">
      <c r="K82" s="15">
        <v>40989</v>
      </c>
      <c r="L82">
        <v>0.5</v>
      </c>
      <c r="N82">
        <v>23.111000000000001</v>
      </c>
    </row>
    <row r="83" spans="11:14">
      <c r="K83" s="15">
        <v>40990</v>
      </c>
      <c r="L83">
        <v>0</v>
      </c>
      <c r="N83">
        <v>26.009</v>
      </c>
    </row>
    <row r="84" spans="11:14">
      <c r="K84" s="15">
        <v>40991</v>
      </c>
      <c r="L84">
        <v>0</v>
      </c>
      <c r="N84">
        <v>25.747</v>
      </c>
    </row>
    <row r="85" spans="11:14">
      <c r="K85" s="15">
        <v>40992</v>
      </c>
      <c r="L85">
        <v>0</v>
      </c>
      <c r="N85">
        <v>24.2</v>
      </c>
    </row>
    <row r="86" spans="11:14">
      <c r="K86" s="15">
        <v>40993</v>
      </c>
      <c r="L86">
        <v>0</v>
      </c>
      <c r="N86">
        <v>22.975999999999999</v>
      </c>
    </row>
    <row r="87" spans="11:14">
      <c r="K87" s="15">
        <v>40994</v>
      </c>
      <c r="L87">
        <v>0</v>
      </c>
      <c r="N87">
        <v>26.018000000000001</v>
      </c>
    </row>
    <row r="88" spans="11:14">
      <c r="K88" s="15">
        <v>40995</v>
      </c>
      <c r="L88">
        <v>0</v>
      </c>
      <c r="N88">
        <v>27.026</v>
      </c>
    </row>
    <row r="89" spans="11:14">
      <c r="K89" s="15">
        <v>40996</v>
      </c>
      <c r="L89">
        <v>2.5</v>
      </c>
      <c r="N89">
        <v>17.509</v>
      </c>
    </row>
    <row r="90" spans="11:14">
      <c r="K90" s="15">
        <v>40997</v>
      </c>
      <c r="L90">
        <v>0</v>
      </c>
      <c r="N90">
        <v>27.725000000000001</v>
      </c>
    </row>
    <row r="91" spans="11:14" ht="15.75" thickBot="1">
      <c r="K91" s="15">
        <v>40998</v>
      </c>
      <c r="L91">
        <v>0</v>
      </c>
      <c r="N91">
        <v>27.132999999999999</v>
      </c>
    </row>
    <row r="92" spans="11:14" ht="16.5" thickTop="1" thickBot="1">
      <c r="K92" s="20">
        <v>40999</v>
      </c>
      <c r="L92" s="9">
        <v>0</v>
      </c>
      <c r="N92" s="9">
        <f>82.97/3</f>
        <v>27.656666666666666</v>
      </c>
    </row>
    <row r="93" spans="11:14" ht="15.75" thickTop="1">
      <c r="K93" s="21">
        <v>41000</v>
      </c>
      <c r="L93" s="10">
        <v>0</v>
      </c>
      <c r="N93" s="10">
        <f>82.97/3</f>
        <v>27.656666666666666</v>
      </c>
    </row>
    <row r="94" spans="11:14">
      <c r="K94" s="21">
        <v>41001</v>
      </c>
      <c r="L94" s="10">
        <v>0</v>
      </c>
      <c r="N94" s="10">
        <f>82.97/3</f>
        <v>27.656666666666666</v>
      </c>
    </row>
    <row r="95" spans="11:14">
      <c r="K95" s="17">
        <v>41002</v>
      </c>
      <c r="L95" s="10">
        <v>0</v>
      </c>
      <c r="N95" s="10">
        <f>57.086/2</f>
        <v>28.542999999999999</v>
      </c>
    </row>
    <row r="96" spans="11:14">
      <c r="K96" s="17">
        <v>41003</v>
      </c>
      <c r="L96" s="10">
        <v>0</v>
      </c>
      <c r="N96" s="10">
        <f>57.086/2</f>
        <v>28.542999999999999</v>
      </c>
    </row>
    <row r="97" spans="11:14">
      <c r="K97" s="17">
        <v>41004</v>
      </c>
      <c r="L97">
        <v>0</v>
      </c>
      <c r="N97">
        <v>28.277000000000001</v>
      </c>
    </row>
    <row r="98" spans="11:14">
      <c r="K98" s="15">
        <v>41005</v>
      </c>
      <c r="L98">
        <v>0</v>
      </c>
      <c r="N98">
        <v>27.901</v>
      </c>
    </row>
    <row r="99" spans="11:14">
      <c r="K99" s="15">
        <v>41006</v>
      </c>
      <c r="L99">
        <v>0</v>
      </c>
      <c r="N99">
        <v>27.655999999999999</v>
      </c>
    </row>
    <row r="100" spans="11:14">
      <c r="K100" s="15">
        <v>41007</v>
      </c>
      <c r="L100">
        <v>0</v>
      </c>
      <c r="N100">
        <v>26.234999999999999</v>
      </c>
    </row>
    <row r="101" spans="11:14">
      <c r="K101" s="15">
        <v>41008</v>
      </c>
      <c r="L101">
        <v>0</v>
      </c>
      <c r="N101">
        <v>27.634</v>
      </c>
    </row>
    <row r="102" spans="11:14">
      <c r="K102" s="15">
        <v>41009</v>
      </c>
      <c r="L102">
        <v>0</v>
      </c>
      <c r="N102">
        <v>28.257999999999999</v>
      </c>
    </row>
    <row r="103" spans="11:14">
      <c r="K103" s="15">
        <v>41010</v>
      </c>
      <c r="L103">
        <v>0</v>
      </c>
      <c r="N103">
        <v>26.611999999999998</v>
      </c>
    </row>
    <row r="104" spans="11:14">
      <c r="K104" s="15">
        <v>41011</v>
      </c>
      <c r="L104">
        <v>0.4</v>
      </c>
      <c r="N104">
        <v>16.73</v>
      </c>
    </row>
    <row r="105" spans="11:14">
      <c r="K105" s="15">
        <v>41012</v>
      </c>
      <c r="L105">
        <v>0</v>
      </c>
      <c r="N105">
        <v>22.79</v>
      </c>
    </row>
    <row r="106" spans="11:14">
      <c r="K106" s="15">
        <v>41013</v>
      </c>
      <c r="L106">
        <v>0</v>
      </c>
      <c r="N106">
        <v>22.405999999999999</v>
      </c>
    </row>
    <row r="107" spans="11:14">
      <c r="K107" s="15">
        <v>41014</v>
      </c>
      <c r="L107">
        <v>0.4</v>
      </c>
      <c r="N107">
        <v>21.681000000000001</v>
      </c>
    </row>
    <row r="108" spans="11:14">
      <c r="K108" s="15">
        <v>41015</v>
      </c>
      <c r="L108">
        <v>0</v>
      </c>
      <c r="N108">
        <v>26.533999999999999</v>
      </c>
    </row>
    <row r="109" spans="11:14">
      <c r="K109" s="15">
        <v>41016</v>
      </c>
      <c r="L109">
        <v>0</v>
      </c>
      <c r="N109">
        <v>27.382999999999999</v>
      </c>
    </row>
    <row r="110" spans="11:14">
      <c r="K110" s="15">
        <v>41017</v>
      </c>
      <c r="L110">
        <v>0.3</v>
      </c>
      <c r="N110">
        <v>28.475000000000001</v>
      </c>
    </row>
    <row r="111" spans="11:14">
      <c r="K111" s="15">
        <v>41018</v>
      </c>
      <c r="L111">
        <v>0</v>
      </c>
      <c r="N111">
        <v>26.745000000000001</v>
      </c>
    </row>
    <row r="112" spans="11:14">
      <c r="K112" s="15">
        <v>41019</v>
      </c>
      <c r="L112">
        <v>0</v>
      </c>
      <c r="N112">
        <v>26.638000000000002</v>
      </c>
    </row>
    <row r="113" spans="11:14">
      <c r="K113" s="15">
        <v>41020</v>
      </c>
      <c r="L113">
        <v>0</v>
      </c>
      <c r="N113">
        <v>26.117999999999999</v>
      </c>
    </row>
    <row r="114" spans="11:14">
      <c r="K114" s="15">
        <v>41021</v>
      </c>
      <c r="L114">
        <v>0</v>
      </c>
      <c r="N114">
        <v>25.704000000000001</v>
      </c>
    </row>
    <row r="115" spans="11:14">
      <c r="K115" s="15">
        <v>41022</v>
      </c>
      <c r="L115">
        <v>0</v>
      </c>
      <c r="N115">
        <v>26.082000000000001</v>
      </c>
    </row>
    <row r="116" spans="11:14">
      <c r="K116" s="15">
        <v>41023</v>
      </c>
      <c r="L116">
        <v>0</v>
      </c>
      <c r="N116">
        <v>26.03</v>
      </c>
    </row>
    <row r="117" spans="11:14">
      <c r="K117" s="15">
        <v>41024</v>
      </c>
      <c r="L117">
        <v>0</v>
      </c>
      <c r="N117">
        <v>25.353999999999999</v>
      </c>
    </row>
    <row r="118" spans="11:14">
      <c r="K118" s="15">
        <v>41025</v>
      </c>
      <c r="L118">
        <v>0</v>
      </c>
      <c r="N118">
        <v>23.622</v>
      </c>
    </row>
    <row r="119" spans="11:14">
      <c r="K119" s="15">
        <v>41026</v>
      </c>
      <c r="L119">
        <v>0</v>
      </c>
      <c r="N119">
        <v>23.765999999999998</v>
      </c>
    </row>
    <row r="120" spans="11:14">
      <c r="K120" s="15">
        <v>41027</v>
      </c>
      <c r="L120">
        <v>0</v>
      </c>
      <c r="N120">
        <v>24.013999999999999</v>
      </c>
    </row>
    <row r="121" spans="11:14" ht="15.75" thickBot="1">
      <c r="K121" s="15">
        <v>41028</v>
      </c>
      <c r="L121">
        <v>0</v>
      </c>
      <c r="N121">
        <v>24.041</v>
      </c>
    </row>
    <row r="122" spans="11:14" ht="16.5" thickTop="1" thickBot="1">
      <c r="K122" s="20">
        <v>41029</v>
      </c>
      <c r="L122" s="8">
        <v>0</v>
      </c>
      <c r="N122" s="8">
        <v>23.873999999999999</v>
      </c>
    </row>
    <row r="123" spans="11:14" ht="15.75" thickTop="1">
      <c r="K123" s="15">
        <v>41030</v>
      </c>
      <c r="L123">
        <v>0</v>
      </c>
      <c r="N123">
        <v>24.542000000000002</v>
      </c>
    </row>
    <row r="124" spans="11:14">
      <c r="K124" s="15">
        <v>41031</v>
      </c>
      <c r="L124">
        <v>0</v>
      </c>
      <c r="N124">
        <v>24.815999999999999</v>
      </c>
    </row>
    <row r="125" spans="11:14">
      <c r="K125" s="15">
        <v>41032</v>
      </c>
      <c r="L125">
        <v>5.9</v>
      </c>
      <c r="N125">
        <v>7.1820000000000004</v>
      </c>
    </row>
    <row r="126" spans="11:14">
      <c r="K126" s="15">
        <v>41033</v>
      </c>
      <c r="L126">
        <v>0</v>
      </c>
      <c r="N126">
        <v>21.073</v>
      </c>
    </row>
    <row r="127" spans="11:14">
      <c r="K127" s="15">
        <v>41034</v>
      </c>
      <c r="L127">
        <v>0</v>
      </c>
      <c r="N127">
        <v>19.158000000000001</v>
      </c>
    </row>
    <row r="128" spans="11:14">
      <c r="K128" s="15">
        <v>41035</v>
      </c>
      <c r="L128">
        <v>0</v>
      </c>
      <c r="N128">
        <v>19.513000000000002</v>
      </c>
    </row>
    <row r="129" spans="11:14">
      <c r="K129" s="15">
        <v>41036</v>
      </c>
      <c r="L129">
        <v>0</v>
      </c>
      <c r="N129">
        <v>21.596</v>
      </c>
    </row>
    <row r="130" spans="11:14">
      <c r="K130" s="15">
        <v>41037</v>
      </c>
      <c r="L130">
        <v>0</v>
      </c>
      <c r="N130">
        <v>22.138000000000002</v>
      </c>
    </row>
    <row r="131" spans="11:14">
      <c r="K131" s="15">
        <v>41038</v>
      </c>
      <c r="L131">
        <v>0</v>
      </c>
      <c r="N131">
        <v>24.120999999999999</v>
      </c>
    </row>
    <row r="132" spans="11:14">
      <c r="K132" s="15">
        <v>41039</v>
      </c>
      <c r="L132">
        <v>0</v>
      </c>
      <c r="N132">
        <v>22.687000000000001</v>
      </c>
    </row>
    <row r="133" spans="11:14">
      <c r="K133" s="15">
        <v>41040</v>
      </c>
      <c r="L133">
        <v>0</v>
      </c>
      <c r="N133">
        <v>22.391999999999999</v>
      </c>
    </row>
    <row r="134" spans="11:14">
      <c r="K134" s="15">
        <v>41041</v>
      </c>
      <c r="L134">
        <v>0</v>
      </c>
      <c r="N134">
        <v>22.658999999999999</v>
      </c>
    </row>
    <row r="135" spans="11:14">
      <c r="K135" s="15">
        <v>41042</v>
      </c>
      <c r="L135">
        <v>0</v>
      </c>
      <c r="N135">
        <v>23.416</v>
      </c>
    </row>
    <row r="136" spans="11:14">
      <c r="K136" s="15">
        <v>41043</v>
      </c>
      <c r="L136">
        <v>0</v>
      </c>
      <c r="N136">
        <v>23.87</v>
      </c>
    </row>
    <row r="137" spans="11:14">
      <c r="K137" s="15">
        <v>41044</v>
      </c>
      <c r="L137">
        <v>0</v>
      </c>
      <c r="N137">
        <v>22.931999999999999</v>
      </c>
    </row>
    <row r="138" spans="11:14">
      <c r="K138" s="15">
        <v>41045</v>
      </c>
      <c r="L138">
        <v>0</v>
      </c>
      <c r="N138">
        <v>22.806000000000001</v>
      </c>
    </row>
    <row r="139" spans="11:14">
      <c r="K139" s="15">
        <v>41046</v>
      </c>
      <c r="L139">
        <v>0</v>
      </c>
      <c r="N139">
        <v>21.34</v>
      </c>
    </row>
    <row r="140" spans="11:14">
      <c r="K140" s="15">
        <v>41047</v>
      </c>
      <c r="L140">
        <v>0</v>
      </c>
      <c r="N140">
        <v>22.475000000000001</v>
      </c>
    </row>
    <row r="141" spans="11:14">
      <c r="K141" s="15">
        <v>41048</v>
      </c>
      <c r="L141">
        <v>0</v>
      </c>
      <c r="N141">
        <v>22.875</v>
      </c>
    </row>
    <row r="142" spans="11:14">
      <c r="K142" s="15">
        <v>41049</v>
      </c>
      <c r="L142">
        <v>0</v>
      </c>
      <c r="N142">
        <v>22.881</v>
      </c>
    </row>
    <row r="143" spans="11:14">
      <c r="K143" s="15">
        <v>41050</v>
      </c>
      <c r="L143">
        <v>0</v>
      </c>
      <c r="N143">
        <v>23.097000000000001</v>
      </c>
    </row>
    <row r="144" spans="11:14">
      <c r="K144" s="15">
        <v>41051</v>
      </c>
      <c r="L144">
        <v>0</v>
      </c>
      <c r="N144">
        <v>23.472999999999999</v>
      </c>
    </row>
    <row r="145" spans="11:14">
      <c r="K145" s="15">
        <v>41052</v>
      </c>
      <c r="L145">
        <v>0</v>
      </c>
      <c r="N145">
        <v>23.68</v>
      </c>
    </row>
    <row r="146" spans="11:14">
      <c r="K146" s="15">
        <v>41053</v>
      </c>
      <c r="L146">
        <v>0</v>
      </c>
      <c r="N146">
        <v>23.234000000000002</v>
      </c>
    </row>
    <row r="147" spans="11:14">
      <c r="K147" s="15">
        <v>41054</v>
      </c>
      <c r="L147">
        <v>1</v>
      </c>
      <c r="N147">
        <v>21.422999999999998</v>
      </c>
    </row>
    <row r="148" spans="11:14">
      <c r="K148" s="15">
        <v>41055</v>
      </c>
      <c r="L148">
        <v>0</v>
      </c>
      <c r="N148">
        <v>23.253</v>
      </c>
    </row>
    <row r="149" spans="11:14">
      <c r="K149" s="15">
        <v>41056</v>
      </c>
      <c r="L149">
        <v>0</v>
      </c>
      <c r="N149">
        <v>21.151</v>
      </c>
    </row>
    <row r="150" spans="11:14">
      <c r="K150" s="15">
        <v>41057</v>
      </c>
      <c r="L150">
        <v>0.7</v>
      </c>
      <c r="N150">
        <v>19.326000000000001</v>
      </c>
    </row>
    <row r="151" spans="11:14">
      <c r="K151" s="15">
        <v>41058</v>
      </c>
      <c r="L151">
        <v>0</v>
      </c>
      <c r="N151">
        <v>21.084</v>
      </c>
    </row>
    <row r="152" spans="11:14" ht="15.75" thickBot="1">
      <c r="K152" s="15">
        <v>41059</v>
      </c>
      <c r="L152">
        <v>0</v>
      </c>
      <c r="N152">
        <v>19.666</v>
      </c>
    </row>
    <row r="153" spans="11:14" ht="16.5" thickTop="1" thickBot="1">
      <c r="K153" s="20">
        <v>41060</v>
      </c>
      <c r="L153" s="8">
        <v>0</v>
      </c>
      <c r="N153" s="8">
        <v>20.356999999999999</v>
      </c>
    </row>
    <row r="154" spans="11:14" ht="15.75" thickTop="1">
      <c r="K154" s="15">
        <v>41061</v>
      </c>
      <c r="L154">
        <v>0</v>
      </c>
      <c r="N154">
        <v>19.353999999999999</v>
      </c>
    </row>
    <row r="155" spans="11:14">
      <c r="K155" s="15">
        <v>41062</v>
      </c>
      <c r="L155">
        <v>0</v>
      </c>
      <c r="N155">
        <v>19.132000000000001</v>
      </c>
    </row>
    <row r="156" spans="11:14">
      <c r="K156" s="15">
        <v>41063</v>
      </c>
      <c r="L156">
        <v>0</v>
      </c>
      <c r="N156">
        <v>19.544</v>
      </c>
    </row>
    <row r="157" spans="11:14">
      <c r="K157" s="15">
        <v>41064</v>
      </c>
      <c r="L157">
        <v>0</v>
      </c>
      <c r="N157">
        <v>18.349</v>
      </c>
    </row>
    <row r="158" spans="11:14">
      <c r="K158" s="15">
        <v>41065</v>
      </c>
      <c r="L158">
        <v>0</v>
      </c>
      <c r="N158">
        <v>20.895</v>
      </c>
    </row>
    <row r="159" spans="11:14">
      <c r="K159" s="15">
        <v>41066</v>
      </c>
      <c r="L159">
        <v>1.5</v>
      </c>
      <c r="N159">
        <v>18.091000000000001</v>
      </c>
    </row>
    <row r="160" spans="11:14">
      <c r="K160" s="15">
        <v>41067</v>
      </c>
      <c r="L160">
        <v>0</v>
      </c>
      <c r="N160">
        <v>20.818999999999999</v>
      </c>
    </row>
    <row r="161" spans="11:14">
      <c r="K161" s="15">
        <v>41068</v>
      </c>
      <c r="L161">
        <v>0</v>
      </c>
      <c r="N161">
        <v>21.771999999999998</v>
      </c>
    </row>
    <row r="162" spans="11:14">
      <c r="K162" s="15">
        <v>41069</v>
      </c>
      <c r="L162">
        <v>0</v>
      </c>
      <c r="N162">
        <v>23.224</v>
      </c>
    </row>
    <row r="163" spans="11:14">
      <c r="K163" s="15">
        <v>41070</v>
      </c>
      <c r="L163">
        <v>0.9</v>
      </c>
      <c r="N163">
        <v>12.94</v>
      </c>
    </row>
    <row r="164" spans="11:14">
      <c r="K164" s="15">
        <v>41071</v>
      </c>
      <c r="L164">
        <v>12.9</v>
      </c>
      <c r="N164">
        <v>0</v>
      </c>
    </row>
    <row r="165" spans="11:14">
      <c r="K165" s="15">
        <v>41072</v>
      </c>
      <c r="L165">
        <v>6.8</v>
      </c>
      <c r="N165">
        <v>8.0670000000000002</v>
      </c>
    </row>
    <row r="166" spans="11:14">
      <c r="K166" s="15">
        <v>41073</v>
      </c>
      <c r="L166">
        <v>1.6</v>
      </c>
      <c r="N166">
        <v>16.847000000000001</v>
      </c>
    </row>
    <row r="167" spans="11:14">
      <c r="K167" s="15">
        <v>41074</v>
      </c>
      <c r="L167">
        <v>2.4</v>
      </c>
      <c r="N167">
        <v>12.624000000000001</v>
      </c>
    </row>
    <row r="168" spans="11:14">
      <c r="K168" s="15">
        <v>41075</v>
      </c>
      <c r="L168">
        <v>0.1</v>
      </c>
      <c r="N168">
        <v>13.385</v>
      </c>
    </row>
    <row r="169" spans="11:14">
      <c r="K169" s="15">
        <v>41076</v>
      </c>
      <c r="L169">
        <v>0.4</v>
      </c>
      <c r="N169">
        <v>12.605</v>
      </c>
    </row>
    <row r="170" spans="11:14">
      <c r="K170" s="15">
        <v>41077</v>
      </c>
      <c r="L170">
        <v>0</v>
      </c>
      <c r="N170">
        <v>16.367999999999999</v>
      </c>
    </row>
    <row r="171" spans="11:14">
      <c r="K171" s="15">
        <v>41078</v>
      </c>
      <c r="L171">
        <v>0</v>
      </c>
      <c r="N171">
        <v>13.439</v>
      </c>
    </row>
    <row r="172" spans="11:14">
      <c r="K172" s="15">
        <v>41079</v>
      </c>
      <c r="L172">
        <v>0</v>
      </c>
      <c r="N172">
        <v>11.134</v>
      </c>
    </row>
    <row r="173" spans="11:14">
      <c r="K173" s="15">
        <v>41080</v>
      </c>
      <c r="L173">
        <v>0</v>
      </c>
      <c r="N173">
        <v>8.3130000000000006</v>
      </c>
    </row>
    <row r="174" spans="11:14">
      <c r="K174" s="15">
        <v>41081</v>
      </c>
      <c r="L174">
        <v>0</v>
      </c>
      <c r="N174">
        <v>8.4779999999999998</v>
      </c>
    </row>
    <row r="175" spans="11:14">
      <c r="K175" s="15">
        <v>41082</v>
      </c>
      <c r="L175">
        <v>0.5</v>
      </c>
      <c r="N175">
        <v>25.503</v>
      </c>
    </row>
    <row r="176" spans="11:14">
      <c r="K176" s="15">
        <v>41083</v>
      </c>
      <c r="L176">
        <v>0</v>
      </c>
      <c r="N176">
        <v>25.347999999999999</v>
      </c>
    </row>
    <row r="177" spans="11:14">
      <c r="K177" s="15">
        <v>41084</v>
      </c>
      <c r="L177">
        <v>0</v>
      </c>
      <c r="N177">
        <v>23.359000000000002</v>
      </c>
    </row>
    <row r="178" spans="11:14">
      <c r="K178" s="15">
        <v>41085</v>
      </c>
      <c r="L178">
        <v>0</v>
      </c>
      <c r="N178">
        <v>23.57</v>
      </c>
    </row>
    <row r="179" spans="11:14">
      <c r="K179" s="15">
        <v>41086</v>
      </c>
      <c r="L179">
        <v>0</v>
      </c>
      <c r="N179">
        <v>25.074000000000002</v>
      </c>
    </row>
    <row r="180" spans="11:14">
      <c r="K180" s="15">
        <v>41087</v>
      </c>
      <c r="L180">
        <v>0</v>
      </c>
      <c r="N180">
        <v>25.959</v>
      </c>
    </row>
    <row r="181" spans="11:14">
      <c r="K181" s="15">
        <v>41088</v>
      </c>
      <c r="L181">
        <v>0</v>
      </c>
      <c r="N181">
        <v>21.419</v>
      </c>
    </row>
    <row r="182" spans="11:14" ht="15.75" thickBot="1">
      <c r="K182" s="15">
        <v>41089</v>
      </c>
      <c r="L182">
        <v>0</v>
      </c>
      <c r="N182">
        <v>24.434999999999999</v>
      </c>
    </row>
    <row r="183" spans="11:14" ht="16.5" thickTop="1" thickBot="1">
      <c r="K183" s="20">
        <v>41090</v>
      </c>
      <c r="L183" s="8">
        <v>0</v>
      </c>
      <c r="N183" s="8">
        <v>24.773</v>
      </c>
    </row>
    <row r="184" spans="11:14" ht="15.75" thickTop="1">
      <c r="K184" s="15">
        <v>41091</v>
      </c>
      <c r="L184">
        <v>0</v>
      </c>
      <c r="N184">
        <v>23.61</v>
      </c>
    </row>
    <row r="185" spans="11:14">
      <c r="K185" s="15">
        <v>41092</v>
      </c>
      <c r="L185">
        <v>0</v>
      </c>
      <c r="N185">
        <v>22.123000000000001</v>
      </c>
    </row>
    <row r="186" spans="11:14">
      <c r="K186" s="15">
        <v>41093</v>
      </c>
      <c r="L186">
        <v>0.4</v>
      </c>
      <c r="N186">
        <v>22.887</v>
      </c>
    </row>
    <row r="187" spans="11:14">
      <c r="K187" s="15">
        <v>41094</v>
      </c>
      <c r="L187">
        <v>0</v>
      </c>
      <c r="N187">
        <v>25.826000000000001</v>
      </c>
    </row>
    <row r="188" spans="11:14">
      <c r="K188" s="15">
        <v>41095</v>
      </c>
      <c r="L188">
        <v>0</v>
      </c>
      <c r="N188">
        <v>24.5</v>
      </c>
    </row>
    <row r="189" spans="11:14">
      <c r="K189" s="15">
        <v>41096</v>
      </c>
      <c r="L189">
        <v>0</v>
      </c>
      <c r="N189">
        <v>24.300999999999998</v>
      </c>
    </row>
    <row r="190" spans="11:14">
      <c r="K190" s="15">
        <v>41097</v>
      </c>
      <c r="L190">
        <v>0</v>
      </c>
      <c r="N190">
        <v>22.297000000000001</v>
      </c>
    </row>
    <row r="191" spans="11:14">
      <c r="K191" s="15">
        <v>41098</v>
      </c>
      <c r="L191">
        <v>0</v>
      </c>
      <c r="N191">
        <v>21.254999999999999</v>
      </c>
    </row>
    <row r="192" spans="11:14">
      <c r="K192" s="15">
        <v>41099</v>
      </c>
      <c r="L192">
        <v>0</v>
      </c>
      <c r="N192">
        <v>21.01</v>
      </c>
    </row>
    <row r="193" spans="11:14">
      <c r="K193" s="15">
        <v>41100</v>
      </c>
      <c r="L193">
        <v>0</v>
      </c>
      <c r="N193">
        <v>20.882999999999999</v>
      </c>
    </row>
    <row r="194" spans="11:14">
      <c r="K194" s="15">
        <v>41101</v>
      </c>
      <c r="L194">
        <v>0</v>
      </c>
      <c r="N194">
        <v>20.431000000000001</v>
      </c>
    </row>
    <row r="195" spans="11:14">
      <c r="K195" s="15">
        <v>41102</v>
      </c>
      <c r="L195">
        <v>0</v>
      </c>
      <c r="N195">
        <v>20.771000000000001</v>
      </c>
    </row>
    <row r="196" spans="11:14">
      <c r="K196" s="15">
        <v>41103</v>
      </c>
      <c r="L196">
        <v>0</v>
      </c>
      <c r="N196">
        <v>22.55</v>
      </c>
    </row>
    <row r="197" spans="11:14">
      <c r="K197" s="22">
        <v>41104</v>
      </c>
      <c r="L197" s="11">
        <v>0.5</v>
      </c>
      <c r="N197" s="11">
        <v>16.177333333333333</v>
      </c>
    </row>
    <row r="198" spans="11:14">
      <c r="K198" s="22">
        <v>41105</v>
      </c>
      <c r="L198" s="11">
        <v>0</v>
      </c>
      <c r="N198" s="11">
        <v>16.177333333333333</v>
      </c>
    </row>
    <row r="199" spans="11:14">
      <c r="K199" s="22">
        <v>41106</v>
      </c>
      <c r="L199" s="11">
        <v>0</v>
      </c>
      <c r="N199" s="11">
        <v>16.177333333333333</v>
      </c>
    </row>
    <row r="200" spans="11:14">
      <c r="K200" s="22">
        <v>41107</v>
      </c>
      <c r="L200" s="11">
        <v>0</v>
      </c>
      <c r="N200" s="11">
        <v>16.177333333333333</v>
      </c>
    </row>
    <row r="201" spans="11:14">
      <c r="K201" s="22">
        <v>41108</v>
      </c>
      <c r="L201" s="11">
        <v>0</v>
      </c>
      <c r="N201" s="11">
        <v>16.177333333333333</v>
      </c>
    </row>
    <row r="202" spans="11:14">
      <c r="K202" s="22">
        <v>41109</v>
      </c>
      <c r="L202" s="11">
        <v>0</v>
      </c>
      <c r="N202" s="11">
        <v>16.177333333333333</v>
      </c>
    </row>
    <row r="203" spans="11:14">
      <c r="K203" s="22">
        <v>41110</v>
      </c>
      <c r="L203" s="11">
        <v>0</v>
      </c>
      <c r="N203" s="11">
        <v>16.177333333333333</v>
      </c>
    </row>
    <row r="204" spans="11:14">
      <c r="K204" s="22">
        <v>41111</v>
      </c>
      <c r="L204" s="11">
        <v>0</v>
      </c>
      <c r="N204" s="11">
        <v>16.177333333333333</v>
      </c>
    </row>
    <row r="205" spans="11:14">
      <c r="K205" s="22">
        <v>41112</v>
      </c>
      <c r="L205" s="11">
        <v>0</v>
      </c>
      <c r="N205" s="11">
        <v>16.177333333333333</v>
      </c>
    </row>
    <row r="206" spans="11:14">
      <c r="K206" s="22">
        <v>41113</v>
      </c>
      <c r="L206" s="11">
        <v>0</v>
      </c>
      <c r="N206" s="11">
        <v>20.866</v>
      </c>
    </row>
    <row r="207" spans="11:14">
      <c r="K207" s="22">
        <v>41114</v>
      </c>
      <c r="L207" s="11">
        <v>0</v>
      </c>
      <c r="N207" s="11">
        <v>20.866</v>
      </c>
    </row>
    <row r="208" spans="11:14">
      <c r="K208" s="22">
        <v>41115</v>
      </c>
      <c r="L208" s="11">
        <v>0</v>
      </c>
      <c r="N208" s="11">
        <v>20.866</v>
      </c>
    </row>
    <row r="209" spans="11:14">
      <c r="K209" s="22">
        <v>41116</v>
      </c>
      <c r="L209">
        <v>0</v>
      </c>
      <c r="N209">
        <v>22.204000000000001</v>
      </c>
    </row>
    <row r="210" spans="11:14">
      <c r="K210" s="15">
        <v>41117</v>
      </c>
      <c r="L210">
        <v>0</v>
      </c>
      <c r="N210">
        <v>24.305</v>
      </c>
    </row>
    <row r="211" spans="11:14">
      <c r="K211" s="15">
        <v>41118</v>
      </c>
      <c r="L211">
        <v>1.7</v>
      </c>
      <c r="N211">
        <v>18.901</v>
      </c>
    </row>
    <row r="212" spans="11:14">
      <c r="K212" s="15">
        <v>41119</v>
      </c>
      <c r="L212">
        <v>6.4</v>
      </c>
      <c r="N212">
        <v>18.170000000000002</v>
      </c>
    </row>
    <row r="213" spans="11:14" ht="15.75" thickBot="1">
      <c r="K213" s="15">
        <v>41120</v>
      </c>
      <c r="L213">
        <v>0</v>
      </c>
      <c r="N213">
        <v>26.466999999999999</v>
      </c>
    </row>
    <row r="214" spans="11:14" ht="16.5" thickTop="1" thickBot="1">
      <c r="K214" s="20">
        <v>41121</v>
      </c>
      <c r="L214" s="8">
        <v>0</v>
      </c>
      <c r="N214" s="8">
        <v>26.099</v>
      </c>
    </row>
    <row r="215" spans="11:14" ht="15.75" thickTop="1">
      <c r="K215" s="15">
        <v>41122</v>
      </c>
      <c r="L215">
        <v>0</v>
      </c>
      <c r="N215">
        <v>24.167000000000002</v>
      </c>
    </row>
    <row r="216" spans="11:14">
      <c r="K216" s="15">
        <v>41123</v>
      </c>
      <c r="L216">
        <v>0</v>
      </c>
      <c r="N216">
        <v>24.66</v>
      </c>
    </row>
    <row r="217" spans="11:14">
      <c r="K217" s="15">
        <v>41124</v>
      </c>
      <c r="L217">
        <v>0</v>
      </c>
      <c r="N217">
        <v>23.116</v>
      </c>
    </row>
    <row r="218" spans="11:14">
      <c r="K218" s="15">
        <v>41125</v>
      </c>
      <c r="L218">
        <v>0</v>
      </c>
      <c r="N218">
        <v>22.076000000000001</v>
      </c>
    </row>
    <row r="219" spans="11:14">
      <c r="K219" s="15">
        <v>41126</v>
      </c>
      <c r="L219">
        <v>0</v>
      </c>
      <c r="N219">
        <v>19.021999999999998</v>
      </c>
    </row>
    <row r="220" spans="11:14">
      <c r="K220" s="15">
        <v>41127</v>
      </c>
      <c r="L220">
        <v>0</v>
      </c>
      <c r="N220">
        <v>19.832999999999998</v>
      </c>
    </row>
    <row r="221" spans="11:14">
      <c r="K221" s="15">
        <v>41128</v>
      </c>
      <c r="L221">
        <v>0</v>
      </c>
      <c r="N221">
        <v>23.256</v>
      </c>
    </row>
    <row r="222" spans="11:14">
      <c r="K222" s="15">
        <v>41129</v>
      </c>
      <c r="L222">
        <v>0</v>
      </c>
      <c r="N222">
        <v>21.786999999999999</v>
      </c>
    </row>
    <row r="223" spans="11:14">
      <c r="K223" s="15">
        <v>41130</v>
      </c>
      <c r="L223">
        <v>0</v>
      </c>
      <c r="N223">
        <v>25.468</v>
      </c>
    </row>
    <row r="224" spans="11:14">
      <c r="K224" s="15">
        <v>41131</v>
      </c>
      <c r="L224">
        <v>0</v>
      </c>
      <c r="N224">
        <v>48.353000000000002</v>
      </c>
    </row>
    <row r="225" spans="11:14">
      <c r="K225" s="15">
        <v>41133</v>
      </c>
      <c r="L225">
        <v>0</v>
      </c>
      <c r="N225">
        <v>50.073</v>
      </c>
    </row>
    <row r="226" spans="11:14">
      <c r="K226" s="15">
        <v>41135</v>
      </c>
      <c r="L226">
        <v>0</v>
      </c>
      <c r="N226">
        <v>26.236000000000001</v>
      </c>
    </row>
    <row r="227" spans="11:14">
      <c r="K227" s="15">
        <v>41136</v>
      </c>
      <c r="L227">
        <v>0</v>
      </c>
      <c r="N227">
        <v>25.952000000000002</v>
      </c>
    </row>
    <row r="228" spans="11:14">
      <c r="K228" s="15">
        <v>41137</v>
      </c>
      <c r="L228">
        <v>0</v>
      </c>
      <c r="N228">
        <v>26.448</v>
      </c>
    </row>
    <row r="229" spans="11:14">
      <c r="K229" s="15">
        <v>41138</v>
      </c>
      <c r="L229">
        <v>0</v>
      </c>
      <c r="N229">
        <v>26.707999999999998</v>
      </c>
    </row>
    <row r="230" spans="11:14">
      <c r="K230" s="15">
        <v>41139</v>
      </c>
      <c r="L230">
        <v>0</v>
      </c>
      <c r="N230">
        <v>26.010999999999999</v>
      </c>
    </row>
    <row r="231" spans="11:14">
      <c r="K231" s="15">
        <v>41140</v>
      </c>
      <c r="L231">
        <v>0</v>
      </c>
      <c r="N231">
        <v>26.378</v>
      </c>
    </row>
    <row r="232" spans="11:14">
      <c r="K232" s="15">
        <v>41141</v>
      </c>
      <c r="L232">
        <v>0</v>
      </c>
      <c r="N232">
        <v>26.611000000000001</v>
      </c>
    </row>
    <row r="233" spans="11:14">
      <c r="K233" s="15">
        <v>41142</v>
      </c>
      <c r="L233">
        <v>0</v>
      </c>
      <c r="N233">
        <v>27.143000000000001</v>
      </c>
    </row>
    <row r="234" spans="11:14">
      <c r="K234" s="15">
        <v>41143</v>
      </c>
      <c r="L234">
        <v>0</v>
      </c>
      <c r="N234">
        <v>25.356999999999999</v>
      </c>
    </row>
    <row r="235" spans="11:14">
      <c r="K235" s="15">
        <v>41144</v>
      </c>
      <c r="L235">
        <v>0.7</v>
      </c>
      <c r="N235">
        <v>20.401</v>
      </c>
    </row>
    <row r="236" spans="11:14">
      <c r="K236" s="15">
        <v>41145</v>
      </c>
      <c r="L236">
        <v>0.3</v>
      </c>
      <c r="N236">
        <v>26.920999999999999</v>
      </c>
    </row>
    <row r="237" spans="11:14">
      <c r="K237" s="15">
        <v>41146</v>
      </c>
      <c r="L237">
        <v>0</v>
      </c>
      <c r="N237">
        <v>23.69</v>
      </c>
    </row>
    <row r="238" spans="11:14">
      <c r="K238" s="15">
        <v>41147</v>
      </c>
      <c r="L238">
        <v>0</v>
      </c>
      <c r="N238">
        <v>23.431000000000001</v>
      </c>
    </row>
    <row r="239" spans="11:14">
      <c r="K239" s="15">
        <v>41148</v>
      </c>
      <c r="L239">
        <v>0</v>
      </c>
      <c r="N239">
        <v>22.928000000000001</v>
      </c>
    </row>
    <row r="240" spans="11:14">
      <c r="K240" s="15">
        <v>41149</v>
      </c>
      <c r="L240">
        <v>0</v>
      </c>
      <c r="N240">
        <v>25.184000000000001</v>
      </c>
    </row>
    <row r="241" spans="11:14">
      <c r="K241" s="15">
        <v>41150</v>
      </c>
      <c r="L241">
        <v>0</v>
      </c>
      <c r="N241">
        <v>25.826000000000001</v>
      </c>
    </row>
    <row r="242" spans="11:14" ht="15.75" thickBot="1">
      <c r="K242" s="15">
        <v>41151</v>
      </c>
      <c r="L242">
        <v>0.2</v>
      </c>
      <c r="N242">
        <v>25.841000000000001</v>
      </c>
    </row>
    <row r="243" spans="11:14" ht="16.5" thickTop="1" thickBot="1">
      <c r="K243" s="20">
        <v>41152</v>
      </c>
      <c r="L243" s="8">
        <v>0</v>
      </c>
      <c r="N243" s="8">
        <v>28.364000000000001</v>
      </c>
    </row>
    <row r="244" spans="11:14" ht="15.75" thickTop="1">
      <c r="K244" s="15">
        <v>41153</v>
      </c>
      <c r="L244">
        <v>0</v>
      </c>
      <c r="N244">
        <v>27.535</v>
      </c>
    </row>
    <row r="245" spans="11:14">
      <c r="K245" s="15">
        <v>41154</v>
      </c>
      <c r="L245">
        <v>0</v>
      </c>
      <c r="N245">
        <v>24.61</v>
      </c>
    </row>
    <row r="246" spans="11:14">
      <c r="K246" s="15">
        <v>41155</v>
      </c>
      <c r="L246">
        <v>0</v>
      </c>
      <c r="N246">
        <v>23.414999999999999</v>
      </c>
    </row>
    <row r="247" spans="11:14">
      <c r="K247" s="15">
        <v>41156</v>
      </c>
      <c r="L247">
        <v>0</v>
      </c>
      <c r="N247">
        <v>25.172000000000001</v>
      </c>
    </row>
    <row r="248" spans="11:14">
      <c r="K248" s="15">
        <v>41157</v>
      </c>
      <c r="L248">
        <v>0</v>
      </c>
      <c r="N248">
        <v>25.221</v>
      </c>
    </row>
    <row r="249" spans="11:14">
      <c r="K249" s="15">
        <v>41158</v>
      </c>
      <c r="L249">
        <v>0</v>
      </c>
      <c r="N249">
        <v>27.646999999999998</v>
      </c>
    </row>
    <row r="250" spans="11:14">
      <c r="K250" s="15">
        <v>41159</v>
      </c>
      <c r="L250">
        <v>0</v>
      </c>
      <c r="N250">
        <v>27.038</v>
      </c>
    </row>
    <row r="251" spans="11:14">
      <c r="K251" s="15">
        <v>41160</v>
      </c>
      <c r="L251">
        <v>0</v>
      </c>
      <c r="N251">
        <v>25.33</v>
      </c>
    </row>
    <row r="252" spans="11:14">
      <c r="K252" s="15">
        <v>41161</v>
      </c>
      <c r="L252">
        <v>0</v>
      </c>
      <c r="N252">
        <v>22.834</v>
      </c>
    </row>
    <row r="253" spans="11:14">
      <c r="K253" s="15">
        <v>41162</v>
      </c>
      <c r="L253">
        <v>0</v>
      </c>
      <c r="N253">
        <v>23.634</v>
      </c>
    </row>
    <row r="254" spans="11:14">
      <c r="K254" s="15">
        <v>41163</v>
      </c>
      <c r="L254">
        <v>0</v>
      </c>
      <c r="N254">
        <v>22.356000000000002</v>
      </c>
    </row>
    <row r="255" spans="11:14">
      <c r="K255" s="15">
        <v>41164</v>
      </c>
      <c r="L255">
        <v>0</v>
      </c>
      <c r="N255">
        <v>20.914000000000001</v>
      </c>
    </row>
    <row r="256" spans="11:14">
      <c r="K256" s="15">
        <v>41165</v>
      </c>
      <c r="L256">
        <v>0</v>
      </c>
      <c r="N256">
        <v>28.542000000000002</v>
      </c>
    </row>
    <row r="257" spans="11:14">
      <c r="K257" s="15">
        <v>41166</v>
      </c>
      <c r="L257">
        <v>0</v>
      </c>
      <c r="N257">
        <v>27.809000000000001</v>
      </c>
    </row>
    <row r="258" spans="11:14">
      <c r="K258" s="15">
        <v>41167</v>
      </c>
      <c r="L258">
        <v>0</v>
      </c>
      <c r="N258">
        <v>24.885999999999999</v>
      </c>
    </row>
    <row r="259" spans="11:14">
      <c r="K259" s="15">
        <v>41168</v>
      </c>
      <c r="L259">
        <v>0</v>
      </c>
      <c r="N259">
        <v>25.832000000000001</v>
      </c>
    </row>
    <row r="260" spans="11:14">
      <c r="K260" s="15">
        <v>41169</v>
      </c>
      <c r="L260">
        <v>0</v>
      </c>
      <c r="N260">
        <v>26.602</v>
      </c>
    </row>
    <row r="261" spans="11:14">
      <c r="K261" s="15">
        <v>41170</v>
      </c>
      <c r="L261">
        <v>0</v>
      </c>
      <c r="N261">
        <v>26.983000000000001</v>
      </c>
    </row>
    <row r="262" spans="11:14">
      <c r="K262" s="15">
        <v>41171</v>
      </c>
      <c r="L262">
        <v>0</v>
      </c>
      <c r="N262">
        <v>26.039000000000001</v>
      </c>
    </row>
    <row r="263" spans="11:14">
      <c r="K263" s="15">
        <v>41172</v>
      </c>
      <c r="L263">
        <v>0</v>
      </c>
      <c r="N263">
        <v>27.512</v>
      </c>
    </row>
    <row r="264" spans="11:14">
      <c r="K264" s="15">
        <v>41173</v>
      </c>
      <c r="L264">
        <v>0</v>
      </c>
      <c r="N264">
        <v>27.518000000000001</v>
      </c>
    </row>
    <row r="265" spans="11:14">
      <c r="K265" s="15">
        <v>41174</v>
      </c>
      <c r="L265">
        <v>0</v>
      </c>
      <c r="N265">
        <v>25.535</v>
      </c>
    </row>
    <row r="266" spans="11:14">
      <c r="K266" s="15">
        <v>41175</v>
      </c>
      <c r="L266">
        <v>0</v>
      </c>
      <c r="N266">
        <v>26.635000000000002</v>
      </c>
    </row>
    <row r="267" spans="11:14">
      <c r="K267" s="15">
        <v>41176</v>
      </c>
      <c r="L267">
        <v>0</v>
      </c>
      <c r="N267">
        <v>26.262</v>
      </c>
    </row>
    <row r="268" spans="11:14">
      <c r="K268" s="15">
        <v>41177</v>
      </c>
      <c r="L268">
        <v>0</v>
      </c>
      <c r="N268">
        <v>26.512</v>
      </c>
    </row>
    <row r="269" spans="11:14">
      <c r="K269" s="15">
        <v>41178</v>
      </c>
      <c r="L269">
        <v>0</v>
      </c>
      <c r="N269">
        <v>27.46</v>
      </c>
    </row>
    <row r="270" spans="11:14">
      <c r="K270" s="15">
        <v>41179</v>
      </c>
      <c r="L270">
        <v>0</v>
      </c>
      <c r="N270">
        <v>24.891999999999999</v>
      </c>
    </row>
    <row r="271" spans="11:14">
      <c r="K271" s="15">
        <v>41180</v>
      </c>
      <c r="L271">
        <v>0</v>
      </c>
      <c r="N271">
        <v>28.082999999999998</v>
      </c>
    </row>
    <row r="272" spans="11:14" ht="15.75" thickBot="1">
      <c r="K272" s="15">
        <v>41181</v>
      </c>
      <c r="L272">
        <v>4.8</v>
      </c>
      <c r="N272">
        <v>18.817</v>
      </c>
    </row>
    <row r="273" spans="11:14" ht="16.5" thickTop="1" thickBot="1">
      <c r="K273" s="20">
        <v>41182</v>
      </c>
      <c r="L273" s="8">
        <v>0</v>
      </c>
      <c r="N273" s="8">
        <v>28.427</v>
      </c>
    </row>
    <row r="274" spans="11:14" ht="15.75" thickTop="1">
      <c r="K274" s="15">
        <v>41183</v>
      </c>
      <c r="L274">
        <v>0</v>
      </c>
      <c r="N274">
        <v>27.48</v>
      </c>
    </row>
    <row r="275" spans="11:14">
      <c r="K275" s="15">
        <v>41184</v>
      </c>
      <c r="L275">
        <v>0</v>
      </c>
      <c r="N275">
        <v>28.391999999999999</v>
      </c>
    </row>
    <row r="276" spans="11:14">
      <c r="K276" s="15">
        <v>41185</v>
      </c>
      <c r="L276">
        <v>0</v>
      </c>
      <c r="N276">
        <v>28.533999999999999</v>
      </c>
    </row>
    <row r="277" spans="11:14">
      <c r="K277" s="15">
        <v>41186</v>
      </c>
      <c r="L277">
        <v>0</v>
      </c>
      <c r="N277">
        <v>24.146999999999998</v>
      </c>
    </row>
    <row r="278" spans="11:14">
      <c r="K278" s="15">
        <v>41187</v>
      </c>
      <c r="L278">
        <v>0</v>
      </c>
      <c r="N278">
        <v>25.855</v>
      </c>
    </row>
    <row r="279" spans="11:14">
      <c r="K279" s="15">
        <v>41188</v>
      </c>
      <c r="L279">
        <v>0</v>
      </c>
      <c r="N279">
        <v>27.507000000000001</v>
      </c>
    </row>
    <row r="280" spans="11:14">
      <c r="K280" s="15">
        <v>41189</v>
      </c>
      <c r="L280">
        <v>0</v>
      </c>
      <c r="N280">
        <v>27.03</v>
      </c>
    </row>
    <row r="281" spans="11:14">
      <c r="K281" s="15">
        <v>41190</v>
      </c>
      <c r="L281">
        <v>0</v>
      </c>
      <c r="N281">
        <v>27.494</v>
      </c>
    </row>
    <row r="282" spans="11:14">
      <c r="K282" s="15">
        <v>41191</v>
      </c>
      <c r="L282">
        <v>0</v>
      </c>
      <c r="N282">
        <v>27.303000000000001</v>
      </c>
    </row>
    <row r="283" spans="11:14">
      <c r="K283" s="15">
        <v>41192</v>
      </c>
      <c r="L283">
        <v>0</v>
      </c>
      <c r="N283">
        <v>27.879000000000001</v>
      </c>
    </row>
    <row r="284" spans="11:14">
      <c r="K284" s="15">
        <v>41193</v>
      </c>
      <c r="L284">
        <v>0</v>
      </c>
      <c r="N284">
        <v>27.798999999999999</v>
      </c>
    </row>
    <row r="285" spans="11:14">
      <c r="K285" s="15">
        <v>41194</v>
      </c>
      <c r="L285">
        <v>0</v>
      </c>
      <c r="N285">
        <v>28.385999999999999</v>
      </c>
    </row>
    <row r="286" spans="11:14">
      <c r="K286" s="15">
        <v>41195</v>
      </c>
      <c r="L286">
        <v>0</v>
      </c>
      <c r="N286">
        <v>28.542999999999999</v>
      </c>
    </row>
    <row r="287" spans="11:14">
      <c r="K287" s="15">
        <v>41196</v>
      </c>
      <c r="L287">
        <v>0</v>
      </c>
      <c r="N287">
        <v>28.542999999999999</v>
      </c>
    </row>
    <row r="288" spans="11:14">
      <c r="K288" s="15">
        <v>41197</v>
      </c>
      <c r="L288">
        <v>0</v>
      </c>
      <c r="N288">
        <v>28.542000000000002</v>
      </c>
    </row>
    <row r="289" spans="11:21">
      <c r="K289" s="15">
        <v>41198</v>
      </c>
      <c r="L289">
        <v>0</v>
      </c>
      <c r="N289">
        <v>28.542999999999999</v>
      </c>
    </row>
    <row r="290" spans="11:21">
      <c r="K290" s="15">
        <v>41199</v>
      </c>
      <c r="L290">
        <v>0</v>
      </c>
      <c r="N290">
        <v>28.542000000000002</v>
      </c>
    </row>
    <row r="291" spans="11:21">
      <c r="K291" s="15">
        <v>41200</v>
      </c>
      <c r="L291">
        <v>0.4</v>
      </c>
      <c r="N291">
        <v>21.469000000000001</v>
      </c>
    </row>
    <row r="292" spans="11:21">
      <c r="K292" s="15">
        <v>41201</v>
      </c>
      <c r="L292">
        <v>0</v>
      </c>
      <c r="N292">
        <v>28.542999999999999</v>
      </c>
    </row>
    <row r="293" spans="11:21">
      <c r="K293" s="15">
        <v>41202</v>
      </c>
      <c r="L293">
        <v>0</v>
      </c>
      <c r="N293">
        <v>24.459</v>
      </c>
    </row>
    <row r="294" spans="11:21">
      <c r="K294" s="15">
        <v>41203</v>
      </c>
      <c r="L294">
        <v>0</v>
      </c>
      <c r="N294">
        <v>23.632000000000001</v>
      </c>
    </row>
    <row r="295" spans="11:21">
      <c r="K295" s="15">
        <v>41204</v>
      </c>
      <c r="L295">
        <v>0</v>
      </c>
      <c r="N295">
        <v>23.77</v>
      </c>
    </row>
    <row r="296" spans="11:21">
      <c r="K296" s="15">
        <v>41205</v>
      </c>
      <c r="L296">
        <v>0</v>
      </c>
      <c r="N296">
        <v>24.785</v>
      </c>
    </row>
    <row r="297" spans="11:21">
      <c r="K297" s="15">
        <v>41206</v>
      </c>
      <c r="L297">
        <v>0</v>
      </c>
      <c r="N297">
        <v>24.582999999999998</v>
      </c>
    </row>
    <row r="298" spans="11:21">
      <c r="K298" s="15">
        <v>41207</v>
      </c>
      <c r="L298">
        <v>0</v>
      </c>
      <c r="N298">
        <v>24.74</v>
      </c>
    </row>
    <row r="299" spans="11:21">
      <c r="K299" s="15">
        <v>41208</v>
      </c>
      <c r="L299">
        <v>0</v>
      </c>
      <c r="N299">
        <v>26.178000000000001</v>
      </c>
    </row>
    <row r="300" spans="11:21">
      <c r="K300" s="15">
        <v>41209</v>
      </c>
      <c r="L300">
        <v>0</v>
      </c>
      <c r="N300">
        <v>26.39</v>
      </c>
    </row>
    <row r="301" spans="11:21">
      <c r="K301" s="15">
        <v>41210</v>
      </c>
      <c r="L301">
        <v>0</v>
      </c>
      <c r="N301">
        <v>26.998000000000001</v>
      </c>
    </row>
    <row r="302" spans="11:21">
      <c r="K302" s="15">
        <v>41211</v>
      </c>
      <c r="L302">
        <v>0</v>
      </c>
      <c r="N302">
        <v>25.39</v>
      </c>
      <c r="P302" t="s">
        <v>12</v>
      </c>
      <c r="Q302">
        <v>311</v>
      </c>
      <c r="T302" t="s">
        <v>22</v>
      </c>
      <c r="U302">
        <f>Q308/U311</f>
        <v>55105.440608252844</v>
      </c>
    </row>
    <row r="303" spans="11:21" ht="15.75" thickBot="1">
      <c r="K303" s="15">
        <v>41212</v>
      </c>
      <c r="L303">
        <v>0</v>
      </c>
      <c r="N303">
        <v>25.577000000000002</v>
      </c>
    </row>
    <row r="304" spans="11:21" ht="16.5" thickTop="1" thickBot="1">
      <c r="K304" s="20">
        <v>41213</v>
      </c>
      <c r="L304" s="8">
        <v>0</v>
      </c>
      <c r="N304" s="8">
        <v>23.465</v>
      </c>
      <c r="P304" t="s">
        <v>13</v>
      </c>
      <c r="Q304">
        <f>(O314/Q302)*U311</f>
        <v>104170.28482315093</v>
      </c>
    </row>
    <row r="305" spans="11:22" ht="15.75" thickTop="1">
      <c r="K305" s="15">
        <v>41214</v>
      </c>
      <c r="L305">
        <v>0</v>
      </c>
      <c r="N305">
        <v>26.120999999999999</v>
      </c>
    </row>
    <row r="306" spans="11:22">
      <c r="K306" s="15">
        <v>41215</v>
      </c>
      <c r="L306">
        <v>0</v>
      </c>
      <c r="N306">
        <v>28.166</v>
      </c>
      <c r="P306" t="s">
        <v>19</v>
      </c>
      <c r="Q306">
        <f>Q304/24</f>
        <v>4340.4285342979556</v>
      </c>
    </row>
    <row r="307" spans="11:22">
      <c r="K307" s="15">
        <v>41216</v>
      </c>
      <c r="L307">
        <v>0</v>
      </c>
      <c r="N307">
        <v>28.542000000000002</v>
      </c>
      <c r="T307" t="s">
        <v>16</v>
      </c>
      <c r="U307">
        <v>45</v>
      </c>
      <c r="V307" t="s">
        <v>18</v>
      </c>
    </row>
    <row r="308" spans="11:22">
      <c r="K308" s="15">
        <v>41217</v>
      </c>
      <c r="L308">
        <v>0</v>
      </c>
      <c r="N308">
        <v>28.544</v>
      </c>
      <c r="P308" s="23" t="s">
        <v>20</v>
      </c>
      <c r="Q308" s="23">
        <f>L314*Q306</f>
        <v>239157.61223981733</v>
      </c>
    </row>
    <row r="309" spans="11:22">
      <c r="K309" s="15">
        <v>41218</v>
      </c>
      <c r="L309">
        <v>0</v>
      </c>
      <c r="N309">
        <v>28.542999999999999</v>
      </c>
      <c r="T309" t="s">
        <v>14</v>
      </c>
      <c r="U309">
        <v>3.07</v>
      </c>
      <c r="V309" t="s">
        <v>17</v>
      </c>
    </row>
    <row r="310" spans="11:22">
      <c r="K310" s="15">
        <v>41219</v>
      </c>
      <c r="L310">
        <v>0</v>
      </c>
      <c r="N310">
        <v>28.542000000000002</v>
      </c>
      <c r="T310" t="s">
        <v>15</v>
      </c>
      <c r="U310">
        <v>1.27</v>
      </c>
      <c r="V310" t="s">
        <v>17</v>
      </c>
    </row>
    <row r="311" spans="11:22">
      <c r="K311" s="15">
        <v>41220</v>
      </c>
      <c r="L311">
        <v>0</v>
      </c>
      <c r="N311">
        <v>28.542999999999999</v>
      </c>
      <c r="T311" t="s">
        <v>21</v>
      </c>
      <c r="U311">
        <f>SUM(U309:U310)</f>
        <v>4.34</v>
      </c>
      <c r="V311" t="s">
        <v>17</v>
      </c>
    </row>
    <row r="312" spans="11:22">
      <c r="K312" s="15">
        <v>41221</v>
      </c>
      <c r="L312">
        <v>0</v>
      </c>
      <c r="N312">
        <v>28.542999999999999</v>
      </c>
    </row>
    <row r="314" spans="11:22">
      <c r="K314" t="s">
        <v>6</v>
      </c>
      <c r="L314">
        <f>SUM(L2:L312)</f>
        <v>55.099999999999994</v>
      </c>
      <c r="N314">
        <f>SUM(N2:N312)</f>
        <v>7464.7369999999873</v>
      </c>
      <c r="O314">
        <f>N314*1000</f>
        <v>7464736.999999987</v>
      </c>
      <c r="P314" t="s">
        <v>11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3:O11"/>
  <sheetViews>
    <sheetView tabSelected="1" topLeftCell="B1" workbookViewId="0">
      <selection activeCell="C12" sqref="C12"/>
    </sheetView>
  </sheetViews>
  <sheetFormatPr defaultRowHeight="15"/>
  <cols>
    <col min="3" max="3" width="31.42578125" customWidth="1"/>
    <col min="8" max="8" width="25.28515625" customWidth="1"/>
    <col min="9" max="9" width="10" bestFit="1" customWidth="1"/>
    <col min="13" max="13" width="29.5703125" customWidth="1"/>
  </cols>
  <sheetData>
    <row r="3" spans="3:15">
      <c r="C3" t="s">
        <v>24</v>
      </c>
      <c r="D3">
        <v>248034.56057692319</v>
      </c>
      <c r="H3" t="s">
        <v>26</v>
      </c>
      <c r="I3">
        <v>59055.84775641028</v>
      </c>
      <c r="J3" t="s">
        <v>11</v>
      </c>
      <c r="M3" t="s">
        <v>29</v>
      </c>
      <c r="N3">
        <v>45</v>
      </c>
      <c r="O3" t="s">
        <v>30</v>
      </c>
    </row>
    <row r="4" spans="3:15">
      <c r="C4" t="s">
        <v>25</v>
      </c>
      <c r="D4">
        <v>239157.61223981733</v>
      </c>
      <c r="H4" t="s">
        <v>27</v>
      </c>
      <c r="I4">
        <v>55105.440608252844</v>
      </c>
      <c r="J4" t="s">
        <v>11</v>
      </c>
    </row>
    <row r="5" spans="3:15">
      <c r="C5" t="s">
        <v>23</v>
      </c>
      <c r="D5">
        <f>SUM(D3:D4)</f>
        <v>487192.17281674052</v>
      </c>
      <c r="H5" t="s">
        <v>28</v>
      </c>
      <c r="I5">
        <f>SUM(I3:I4)</f>
        <v>114161.28836466312</v>
      </c>
      <c r="J5" t="s">
        <v>11</v>
      </c>
      <c r="M5" t="s">
        <v>37</v>
      </c>
      <c r="N5">
        <v>4.2</v>
      </c>
      <c r="O5" t="s">
        <v>17</v>
      </c>
    </row>
    <row r="6" spans="3:15">
      <c r="H6" t="s">
        <v>28</v>
      </c>
      <c r="I6">
        <f>I5/1000</f>
        <v>114.16128836466312</v>
      </c>
      <c r="J6" t="s">
        <v>31</v>
      </c>
      <c r="M6" t="s">
        <v>38</v>
      </c>
      <c r="N6">
        <v>4.34</v>
      </c>
      <c r="O6" t="s">
        <v>17</v>
      </c>
    </row>
    <row r="7" spans="3:15">
      <c r="C7" t="s">
        <v>32</v>
      </c>
      <c r="D7">
        <f>D5+(I6*N3)</f>
        <v>492329.43079315039</v>
      </c>
    </row>
    <row r="10" spans="3:15">
      <c r="C10" t="s">
        <v>33</v>
      </c>
      <c r="D10">
        <f>(I10*N5)+(N3*K10)</f>
        <v>22347407.715000015</v>
      </c>
      <c r="H10" t="s">
        <v>34</v>
      </c>
      <c r="I10">
        <v>5264407.0000000028</v>
      </c>
      <c r="J10" t="s">
        <v>36</v>
      </c>
      <c r="K10">
        <f>I10/1000</f>
        <v>5264.4070000000029</v>
      </c>
      <c r="L10" t="s">
        <v>31</v>
      </c>
    </row>
    <row r="11" spans="3:15">
      <c r="C11" t="s">
        <v>39</v>
      </c>
      <c r="D11">
        <f>(I11*N6)+(K11*N3)</f>
        <v>32732871.744999941</v>
      </c>
      <c r="H11" t="s">
        <v>35</v>
      </c>
      <c r="I11">
        <v>7464736.999999987</v>
      </c>
      <c r="K11">
        <f>I11/1000</f>
        <v>7464.7369999999873</v>
      </c>
      <c r="L11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Rok 2011</vt:lpstr>
      <vt:lpstr>Rok 2012</vt:lpstr>
      <vt:lpstr>Vysledek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2013-05-21T19:44:22Z</dcterms:created>
  <dcterms:modified xsi:type="dcterms:W3CDTF">2013-05-21T21:56:39Z</dcterms:modified>
</cp:coreProperties>
</file>